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215" windowHeight="10320" activeTab="3"/>
  </bookViews>
  <sheets>
    <sheet name="ЦБ" sheetId="1" r:id="rId1"/>
    <sheet name="бюдж.кред" sheetId="3" r:id="rId2"/>
    <sheet name="банки" sheetId="2" r:id="rId3"/>
    <sheet name="муниц.гарант" sheetId="4" r:id="rId4"/>
    <sheet name="иные" sheetId="5" r:id="rId5"/>
  </sheets>
  <calcPr calcId="145621"/>
</workbook>
</file>

<file path=xl/calcChain.xml><?xml version="1.0" encoding="utf-8"?>
<calcChain xmlns="http://schemas.openxmlformats.org/spreadsheetml/2006/main">
  <c r="O25" i="3" l="1"/>
  <c r="L25" i="3"/>
  <c r="H25" i="3"/>
  <c r="K25" i="3"/>
  <c r="U20" i="3"/>
  <c r="X20" i="3"/>
  <c r="T20" i="3"/>
  <c r="U19" i="3"/>
  <c r="X19" i="3"/>
  <c r="T19" i="3"/>
  <c r="U18" i="3"/>
  <c r="X18" i="3"/>
  <c r="T18" i="3"/>
  <c r="U17" i="3"/>
  <c r="X17" i="3"/>
  <c r="T17" i="3"/>
  <c r="T25" i="3"/>
  <c r="T23" i="3"/>
  <c r="T24" i="3"/>
  <c r="T22" i="3"/>
  <c r="U22" i="3"/>
  <c r="U23" i="3"/>
  <c r="U24" i="3"/>
  <c r="U25" i="3"/>
  <c r="N25" i="3"/>
  <c r="T15" i="3"/>
  <c r="T16" i="3"/>
  <c r="Y25" i="3"/>
  <c r="U13" i="3"/>
  <c r="X13" i="3"/>
  <c r="U15" i="3"/>
  <c r="X15" i="3"/>
  <c r="U16" i="3"/>
  <c r="X16" i="3"/>
  <c r="X25" i="3"/>
  <c r="W25" i="3"/>
  <c r="V25" i="3"/>
  <c r="S25" i="3"/>
  <c r="R25" i="3"/>
  <c r="Q25" i="3"/>
  <c r="P25" i="3"/>
  <c r="M25" i="3"/>
  <c r="J25" i="3"/>
  <c r="I25" i="3"/>
  <c r="J13" i="4"/>
  <c r="M13" i="4"/>
  <c r="E13" i="4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K17" i="2"/>
  <c r="J17" i="2"/>
  <c r="I17" i="2"/>
  <c r="L17" i="2"/>
</calcChain>
</file>

<file path=xl/sharedStrings.xml><?xml version="1.0" encoding="utf-8"?>
<sst xmlns="http://schemas.openxmlformats.org/spreadsheetml/2006/main" count="242" uniqueCount="139">
  <si>
    <t>Погашено в текущем году, по состоянию на отчетную дату</t>
  </si>
  <si>
    <t>Остаток задолженности на отчетный период</t>
  </si>
  <si>
    <t>объявленный (по номиналу)   и факт.размещенный (доразмещ.) (по номиналу) объем выпуска (доп. выпуска);</t>
  </si>
  <si>
    <t>основание для оуществления эмиссии ценных бумаг</t>
  </si>
  <si>
    <t xml:space="preserve">Вид ценных бумаг </t>
  </si>
  <si>
    <t>регистрац. номер выпуска ценных бумаг</t>
  </si>
  <si>
    <t xml:space="preserve"> форма выпуска ценных бумаг;</t>
  </si>
  <si>
    <t>номинальная стоимость одной ценной бумаги;</t>
  </si>
  <si>
    <t>даты размещения, доразмещения, выплаты купонного дохода, выкупа и погашения выпуска ценных бумаг;</t>
  </si>
  <si>
    <t>ставка купонного дохода по ценной бумаге;</t>
  </si>
  <si>
    <t xml:space="preserve"> наименование генер. агента (агента) по обслуж. выпуска ценных бумаг;</t>
  </si>
  <si>
    <t>сведения о погашении (реструктуризации, выкупе) выпуска ценных бумаг;</t>
  </si>
  <si>
    <t>форма обеспечения по ценным бумагам;</t>
  </si>
  <si>
    <t>сведения об уплате процентных платежей по ценным бумагам (произведены или не произведены);</t>
  </si>
  <si>
    <t>просроченная задолженность.</t>
  </si>
  <si>
    <t xml:space="preserve"> </t>
  </si>
  <si>
    <t>к  приказу Управления финансов Администрации</t>
  </si>
  <si>
    <t>___________________    Т.М.Корякова</t>
  </si>
  <si>
    <t>Зам.главы Администрации -                                                   начальник Управления финансов                                                   Администрации  МО "Сарапульский район"</t>
  </si>
  <si>
    <t>наименование, номер и дата заключения договора;</t>
  </si>
  <si>
    <t>основание для заключения договора</t>
  </si>
  <si>
    <t xml:space="preserve">к  приказу Управления финансов Администрации            </t>
  </si>
  <si>
    <t>наименование кредитора</t>
  </si>
  <si>
    <t>процентная ставка по кредиту</t>
  </si>
  <si>
    <t>дата получения кредита</t>
  </si>
  <si>
    <t>дата выплаты процентных платежей</t>
  </si>
  <si>
    <t>дата погашения кредита</t>
  </si>
  <si>
    <t>остаток кредита непогашенный на начало года</t>
  </si>
  <si>
    <t>основной долг</t>
  </si>
  <si>
    <t xml:space="preserve">проценты </t>
  </si>
  <si>
    <t>пени, штрафы</t>
  </si>
  <si>
    <t xml:space="preserve">начислено в текущем году </t>
  </si>
  <si>
    <t>проценты</t>
  </si>
  <si>
    <t>пени</t>
  </si>
  <si>
    <t>руб</t>
  </si>
  <si>
    <t>погашено в текущем году на отчетную дату</t>
  </si>
  <si>
    <t>списано в текущем году на отчетную дату</t>
  </si>
  <si>
    <t>форма обеспечения кредита</t>
  </si>
  <si>
    <t>остаток кредита на отчетную дату</t>
  </si>
  <si>
    <t>в т.ч. просроченная задолженность</t>
  </si>
  <si>
    <t>Зам.главы Администрации -                                                   начальник Управления финансов Администрации  МО "Сарапульский район"</t>
  </si>
  <si>
    <t>______________________ Т.М.Корякова</t>
  </si>
  <si>
    <t>Сумма  кредита,                         полученного в текущем году</t>
  </si>
  <si>
    <t>С В Е Д Е Н И Я</t>
  </si>
  <si>
    <t>основание для предоставления гарантии</t>
  </si>
  <si>
    <t>регистрационный номер гарантии</t>
  </si>
  <si>
    <t>сведения о получателе гарантии</t>
  </si>
  <si>
    <t>Объем обязательств по гарантии</t>
  </si>
  <si>
    <t>срок действия гарантии</t>
  </si>
  <si>
    <t>срок исполнения гарантии</t>
  </si>
  <si>
    <t>Сведения о прекращении обязательств по гарантии</t>
  </si>
  <si>
    <t>просроченная задолженность</t>
  </si>
  <si>
    <t>наличие   или   отсутствие эквивалентных требований к получателю гарантии</t>
  </si>
  <si>
    <t>приложение 2</t>
  </si>
  <si>
    <t>приложение 1</t>
  </si>
  <si>
    <t>приложение 5</t>
  </si>
  <si>
    <t>наименование и вид обязательства</t>
  </si>
  <si>
    <t>основание для заключения обязательства</t>
  </si>
  <si>
    <t>регистрационный номер обязательства</t>
  </si>
  <si>
    <t>объем обязательства</t>
  </si>
  <si>
    <t>процентная ставка по обязательству</t>
  </si>
  <si>
    <t>дата погашения обязательства</t>
  </si>
  <si>
    <t>формы  обеспечения  обязательства</t>
  </si>
  <si>
    <t>остаток долг.обязательства, непогашенный на начало года</t>
  </si>
  <si>
    <t>остаток долг.обязательства на отчетную дату</t>
  </si>
  <si>
    <t>Сумма  долг.обязательства, полученного  в текущем году</t>
  </si>
  <si>
    <t>МО "Сарапульский район" от 13 августа  2009 года №7а</t>
  </si>
  <si>
    <t xml:space="preserve">О   ЗАДОЛЖЕННОСТИ  БЮДЖЕТА  МУНИЦИПАЛЬНОГО  ОБРАЗОВАНИЯ    "САРАПУЛЬСКИЙ РАЙОН" </t>
  </si>
  <si>
    <t>муниципального образования "Сарапульский район"</t>
  </si>
  <si>
    <t>Начальник отдела бухгалтерского учета и отчетности                                                                                                                                                                              Управления финансов Администрации</t>
  </si>
  <si>
    <t>______________Е.А.Лаптева</t>
  </si>
  <si>
    <t xml:space="preserve">МО "Сарапульский район" от 13.08.2009 г №7а      </t>
  </si>
  <si>
    <t xml:space="preserve">О ЗАДОЛЖЕННОСТИ  БЮДЖЕТА  МУНИЦИПАЛЬНОГО ОБРАЗОВАНИЯ "САРАПУЛЬСКИЙ РАЙОН" </t>
  </si>
  <si>
    <t>приложение 3</t>
  </si>
  <si>
    <t>______________Т.М.Корякова</t>
  </si>
  <si>
    <t>ПО ИНЫМ НЕПОГАШЕННЫМ ДОЛГОВЫМ ОБЯЗАТЕЛЬСТВАМ БЮДЖЕТА МУНИЦИПАЛЬНОГО ОБРАЗОВАНИЯ "САРАПУЛЬСКИЙ РАЙОН"</t>
  </si>
  <si>
    <t>МО "Сарапульский район"</t>
  </si>
  <si>
    <t>_____________________Е.А.Лаптева</t>
  </si>
  <si>
    <t>приложение  4</t>
  </si>
  <si>
    <t>МО "Сарапульский район" от 13 августа 2009 года № 7а</t>
  </si>
  <si>
    <t>_______________________  Е.А.Лаптева</t>
  </si>
  <si>
    <t>наименование, номер и дата договора;</t>
  </si>
  <si>
    <t>Начальник отдела бухгалтерского учета и отчетности                                                                                                                                                                              Управления финансов Администрации МО "Сарапульский район"  ___________________Е.А.Лаптева</t>
  </si>
  <si>
    <t>МО "Сарапульский район" от 13 августа  2009 года № 7а</t>
  </si>
  <si>
    <t>Привлечено в текущем году, по состоянию на отчетную дату</t>
  </si>
  <si>
    <t>размер купонного дохода в расчете на одну ценную бумагу;</t>
  </si>
  <si>
    <t>ПО  БЮДЖЕТНЫМ КРЕДИТАМ, ПРИВЛЕЧЕННЫМ В БЮДЖЕТ МУНИЦИПАЛЬНОГО ОБРАЗОВАНИЯ "САРАПУЛЬСКИЙ РАЙОН"</t>
  </si>
  <si>
    <t>Зам.главы Администрации -  начальник Управления финансов Администрации  МО "Сарапульский район"</t>
  </si>
  <si>
    <t xml:space="preserve">МО "Сарапульский район" от 13.08.2009 г. №7а  </t>
  </si>
  <si>
    <t>всего</t>
  </si>
  <si>
    <t>срок предъявления требования                                 по гарантии</t>
  </si>
  <si>
    <t xml:space="preserve"> О   МУНИЦИПАЛЬНЫХ   ГАРАНТИЯХ  БЮДЖЕТА  МУНИЦИПАЛЬНОГО   ОБРАЗОВАНИЯ "САРАПУЛЬСКИЙ РАЙОН" </t>
  </si>
  <si>
    <t>Зам.главы Администрации - начальник Управления финансов                                  Администрации  муниципального образования "Сарапульский район"</t>
  </si>
  <si>
    <t>к приказу   Управления   финансов   Администрации</t>
  </si>
  <si>
    <t>дата   или момент вступления                        гарантии в силу</t>
  </si>
  <si>
    <t>Сведения о полном или частичном исполнении гарантии</t>
  </si>
  <si>
    <t>Зам.главы Администрации - начальник Управления финансов   Администрации  МО "Сарапульский район"</t>
  </si>
  <si>
    <t>Начальник отдела бухгалтерского учета и отчетности                                                                                                                                                                              Управления финансов Администраии МО "Сарапульский район"                        ________________  Е.А.Лаптева</t>
  </si>
  <si>
    <t>Сумма  кредита, полученного                        в текущем году</t>
  </si>
  <si>
    <t>до 25 числа кажд.м-ца</t>
  </si>
  <si>
    <t>07.12.2011г</t>
  </si>
  <si>
    <t>есть</t>
  </si>
  <si>
    <t>Решение Совета депутатов МО"Сарапульский район" от 30.11.2011 г № 459/11; договор о предост.мун.гар. от  07.12.2011 г                         № 11-П-4112999</t>
  </si>
  <si>
    <t>05.12.2014 г</t>
  </si>
  <si>
    <t>05.12.2014г</t>
  </si>
  <si>
    <t xml:space="preserve">в течение 30 дней со дня предъявления требования </t>
  </si>
  <si>
    <t>МУП "Управляющая компания в жилищно-коммунальном хозяйстве Сарапульского района "</t>
  </si>
  <si>
    <t>Бюджетный кредит на кассовый разрыв</t>
  </si>
  <si>
    <t>Бюджетный кредит на частичное покрытие дефицита бюджета муниципального района</t>
  </si>
  <si>
    <t>кред.договор от 29.11.2013 г №31</t>
  </si>
  <si>
    <t>расп.Прав.УР от 18.11.13 г № 754-р</t>
  </si>
  <si>
    <t>1/10 ст.реф.   ЦБ РФ</t>
  </si>
  <si>
    <t>расп.Прав.УР от 23.12.13 г № 882-р</t>
  </si>
  <si>
    <t>Бюджетный кредит на частичное покрытие дефицита бюджета муниципального района, связанного с расходами на строительство, реконструкцию, кап.ремонт объктов муницип.собственности</t>
  </si>
  <si>
    <t>расп.Прав.УР от 12.05.14 г № 298-р</t>
  </si>
  <si>
    <t>соглашение от 19.05.2014 г  № 22</t>
  </si>
  <si>
    <t>соглашение от 17.06.2014 г  № 33</t>
  </si>
  <si>
    <t>расп.Прав.УР от 02.06.14 г № 363-р</t>
  </si>
  <si>
    <t>согл.о рестр.зад.от 25.09.2014 г №122</t>
  </si>
  <si>
    <t>расп.Прав.УР от 24.09.14 г № 700-р</t>
  </si>
  <si>
    <t>0,1 % годовых</t>
  </si>
  <si>
    <t>* Погашение за Кредитора  Бенефициару  АКБ "Ижкомбанк" (ОАО)  согласно Решению Арбитражного суда УР от 15.01.2014 года , дело № А71-12716/2013 Г29</t>
  </si>
  <si>
    <t>расп.Прав.УР от 15.12.15 г № 1253-р</t>
  </si>
  <si>
    <t>расп.Прав.УР от 07.12.15 г № 1223-р</t>
  </si>
  <si>
    <t>расп.Прав.УР от 30.11.15 г № 1208-р</t>
  </si>
  <si>
    <t>соглашение от 15.12.2015 г № 36</t>
  </si>
  <si>
    <t>соглашение от 15.12.2015 г № 53</t>
  </si>
  <si>
    <t>соглашение от 21.12.2015 г № 69</t>
  </si>
  <si>
    <t>25.12.2015; 29.12.2015</t>
  </si>
  <si>
    <t>кред.договор от 24.12.2013 г № 54</t>
  </si>
  <si>
    <t>соглашение от 28.12.2015 г № 100</t>
  </si>
  <si>
    <t>расп.Прав.УР от 21.12.15 г № 1293-р</t>
  </si>
  <si>
    <t>соглашение от 31.07.2014 г  № 81</t>
  </si>
  <si>
    <t>расп.Прав.УР от 02.06.14 г № 502-р</t>
  </si>
  <si>
    <t>ПО  МУНИЦИПАЛЬНЫМ  ЦЕННЫМ  БУМАГАМ  ПО  СОСТОЯНИЮ    НА   01 марта  2016 года</t>
  </si>
  <si>
    <t>ОТ ДРУГИХ БЮДЖЕТОВ БЮДЖЕТНОЙ СИСТЕМЫ РОССИЙСКОЙ ФЕДЕРАЦИИ  ПО СОСТОЯНИЮ  НА  01 марта 2016 ГОДА.</t>
  </si>
  <si>
    <t>ПО  КРЕДИТАМ,   ПОЛУЧЕННЫМ   БЮДЖЕТОМ   МО "САРАПУЛЬСКИЙ РАЙОН" ОТ КРЕДИТНЫХ ОРГАНИЗАЦИЙ   ПО СОСТОЯНИЮ НА  1  марта 2016 года.</t>
  </si>
  <si>
    <t xml:space="preserve"> ПО СОСТОЯНИЮ   НА   01 марта  2016 года</t>
  </si>
  <si>
    <t>ПО СОСТОЯНИЮ  НА   01 марта 2016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</si>
</sst>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sz val="9"/>
      <color indexed="8"/>
      <name val="Calibri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10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9"/>
      <color indexed="8"/>
      <name val="Calibri"/>
      <family val="2"/>
      <charset val="204"/>
    </font>
    <font>
      <sz val="10"/>
      <name val="Times New Roman"/>
      <family val="1"/>
    </font>
    <font>
      <sz val="9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3">
    <xf numFmtId="0" fontId="0" fillId="0" borderId="0" xfId="0"/>
    <xf numFmtId="0" fontId="2" fillId="0" borderId="0" xfId="42"/>
    <xf numFmtId="0" fontId="2" fillId="0" borderId="0" xfId="42" applyAlignment="1">
      <alignment horizontal="right"/>
    </xf>
    <xf numFmtId="0" fontId="19" fillId="0" borderId="0" xfId="41" applyFont="1" applyBorder="1" applyAlignment="1">
      <alignment horizontal="center" vertical="center" wrapText="1"/>
    </xf>
    <xf numFmtId="0" fontId="2" fillId="0" borderId="0" xfId="42" applyAlignment="1">
      <alignment horizontal="center" vertical="center"/>
    </xf>
    <xf numFmtId="0" fontId="20" fillId="0" borderId="0" xfId="37" applyFont="1" applyAlignment="1">
      <alignment horizontal="center"/>
    </xf>
    <xf numFmtId="0" fontId="21" fillId="0" borderId="10" xfId="37" applyFont="1" applyBorder="1" applyAlignment="1">
      <alignment horizontal="center" vertical="center" textRotation="90" wrapText="1"/>
    </xf>
    <xf numFmtId="0" fontId="21" fillId="0" borderId="11" xfId="37" applyFont="1" applyBorder="1" applyAlignment="1">
      <alignment horizontal="center" vertical="center" textRotation="90" wrapText="1"/>
    </xf>
    <xf numFmtId="0" fontId="22" fillId="0" borderId="12" xfId="42" applyFont="1" applyBorder="1" applyAlignment="1">
      <alignment horizontal="justify" vertical="center" textRotation="90" wrapText="1"/>
    </xf>
    <xf numFmtId="0" fontId="22" fillId="0" borderId="11" xfId="42" applyFont="1" applyBorder="1" applyAlignment="1">
      <alignment horizontal="center" vertical="center" textRotation="90" wrapText="1"/>
    </xf>
    <xf numFmtId="0" fontId="22" fillId="0" borderId="10" xfId="42" applyFont="1" applyBorder="1" applyAlignment="1">
      <alignment horizontal="center" vertical="center" textRotation="90" wrapText="1"/>
    </xf>
    <xf numFmtId="0" fontId="22" fillId="0" borderId="12" xfId="42" applyFont="1" applyBorder="1" applyAlignment="1">
      <alignment horizontal="center" vertical="center" textRotation="90" wrapText="1"/>
    </xf>
    <xf numFmtId="0" fontId="21" fillId="0" borderId="13" xfId="38" applyFont="1" applyBorder="1" applyAlignment="1">
      <alignment horizontal="center" vertical="center" textRotation="90" wrapText="1"/>
    </xf>
    <xf numFmtId="0" fontId="21" fillId="0" borderId="13" xfId="39" applyFont="1" applyBorder="1" applyAlignment="1">
      <alignment horizontal="center" vertical="center" textRotation="90" wrapText="1"/>
    </xf>
    <xf numFmtId="0" fontId="21" fillId="0" borderId="14" xfId="40" applyFont="1" applyBorder="1" applyAlignment="1">
      <alignment horizontal="center" vertical="center" textRotation="90" wrapText="1"/>
    </xf>
    <xf numFmtId="0" fontId="22" fillId="0" borderId="15" xfId="42" applyFont="1" applyBorder="1" applyAlignment="1">
      <alignment horizontal="center" vertical="center" textRotation="90" wrapText="1"/>
    </xf>
    <xf numFmtId="0" fontId="21" fillId="0" borderId="16" xfId="37" applyFont="1" applyBorder="1" applyAlignment="1">
      <alignment horizontal="center" vertical="center"/>
    </xf>
    <xf numFmtId="0" fontId="21" fillId="0" borderId="17" xfId="37" applyFont="1" applyBorder="1" applyAlignment="1">
      <alignment horizontal="center" vertical="center"/>
    </xf>
    <xf numFmtId="0" fontId="21" fillId="0" borderId="18" xfId="37" applyFont="1" applyBorder="1" applyAlignment="1">
      <alignment horizontal="center"/>
    </xf>
    <xf numFmtId="0" fontId="2" fillId="0" borderId="19" xfId="42" applyBorder="1" applyAlignment="1">
      <alignment horizontal="center"/>
    </xf>
    <xf numFmtId="0" fontId="2" fillId="0" borderId="12" xfId="42" applyBorder="1" applyAlignment="1">
      <alignment horizontal="center"/>
    </xf>
    <xf numFmtId="0" fontId="21" fillId="0" borderId="20" xfId="37" applyFont="1" applyBorder="1"/>
    <xf numFmtId="0" fontId="21" fillId="0" borderId="21" xfId="37" applyFont="1" applyBorder="1"/>
    <xf numFmtId="0" fontId="21" fillId="0" borderId="22" xfId="37" applyFont="1" applyBorder="1"/>
    <xf numFmtId="0" fontId="2" fillId="0" borderId="23" xfId="42" applyBorder="1"/>
    <xf numFmtId="0" fontId="21" fillId="0" borderId="24" xfId="37" applyFont="1" applyBorder="1"/>
    <xf numFmtId="0" fontId="21" fillId="0" borderId="25" xfId="37" applyFont="1" applyBorder="1"/>
    <xf numFmtId="0" fontId="21" fillId="0" borderId="26" xfId="37" applyFont="1" applyBorder="1"/>
    <xf numFmtId="0" fontId="2" fillId="0" borderId="25" xfId="42" applyBorder="1"/>
    <xf numFmtId="0" fontId="2" fillId="0" borderId="27" xfId="42" applyBorder="1"/>
    <xf numFmtId="0" fontId="2" fillId="0" borderId="28" xfId="42" applyBorder="1"/>
    <xf numFmtId="0" fontId="2" fillId="0" borderId="29" xfId="42" applyBorder="1"/>
    <xf numFmtId="0" fontId="21" fillId="0" borderId="30" xfId="37" applyFont="1" applyBorder="1"/>
    <xf numFmtId="0" fontId="21" fillId="0" borderId="31" xfId="37" applyFont="1" applyBorder="1"/>
    <xf numFmtId="0" fontId="23" fillId="0" borderId="31" xfId="37" applyFont="1" applyBorder="1"/>
    <xf numFmtId="0" fontId="23" fillId="0" borderId="32" xfId="37" applyFont="1" applyBorder="1"/>
    <xf numFmtId="0" fontId="2" fillId="0" borderId="31" xfId="42" applyBorder="1"/>
    <xf numFmtId="0" fontId="2" fillId="0" borderId="33" xfId="42" applyBorder="1"/>
    <xf numFmtId="0" fontId="21" fillId="0" borderId="0" xfId="37" applyFont="1"/>
    <xf numFmtId="0" fontId="24" fillId="0" borderId="0" xfId="36" applyFont="1"/>
    <xf numFmtId="0" fontId="24" fillId="0" borderId="0" xfId="36" applyFont="1" applyAlignment="1">
      <alignment horizontal="center"/>
    </xf>
    <xf numFmtId="0" fontId="2" fillId="0" borderId="0" xfId="43"/>
    <xf numFmtId="0" fontId="2" fillId="0" borderId="0" xfId="43" applyAlignment="1">
      <alignment horizontal="center" vertical="center"/>
    </xf>
    <xf numFmtId="0" fontId="29" fillId="0" borderId="31" xfId="46" applyFont="1" applyBorder="1" applyAlignment="1">
      <alignment horizontal="center" vertical="center" textRotation="90" wrapText="1"/>
    </xf>
    <xf numFmtId="0" fontId="27" fillId="0" borderId="25" xfId="37" applyFont="1" applyBorder="1"/>
    <xf numFmtId="0" fontId="26" fillId="0" borderId="25" xfId="43" applyFont="1" applyBorder="1"/>
    <xf numFmtId="0" fontId="2" fillId="0" borderId="0" xfId="44"/>
    <xf numFmtId="0" fontId="2" fillId="0" borderId="0" xfId="44" applyAlignment="1">
      <alignment horizontal="center" vertical="center"/>
    </xf>
    <xf numFmtId="0" fontId="29" fillId="0" borderId="34" xfId="44" applyFont="1" applyBorder="1" applyAlignment="1">
      <alignment horizontal="center" vertical="center" textRotation="90" wrapText="1"/>
    </xf>
    <xf numFmtId="0" fontId="29" fillId="0" borderId="17" xfId="44" applyFont="1" applyBorder="1" applyAlignment="1">
      <alignment horizontal="center" vertical="center" textRotation="90" wrapText="1"/>
    </xf>
    <xf numFmtId="0" fontId="29" fillId="0" borderId="31" xfId="44" applyFont="1" applyBorder="1" applyAlignment="1">
      <alignment horizontal="center" vertical="center" textRotation="90" wrapText="1"/>
    </xf>
    <xf numFmtId="0" fontId="29" fillId="0" borderId="35" xfId="44" applyFont="1" applyBorder="1" applyAlignment="1">
      <alignment horizontal="center" vertical="center" textRotation="90" wrapText="1"/>
    </xf>
    <xf numFmtId="0" fontId="30" fillId="0" borderId="36" xfId="38" applyFont="1" applyBorder="1" applyAlignment="1">
      <alignment horizontal="center" vertical="center" textRotation="90" wrapText="1"/>
    </xf>
    <xf numFmtId="0" fontId="30" fillId="0" borderId="36" xfId="39" applyFont="1" applyBorder="1" applyAlignment="1">
      <alignment horizontal="center" vertical="center" textRotation="90" wrapText="1"/>
    </xf>
    <xf numFmtId="0" fontId="30" fillId="0" borderId="32" xfId="40" applyFont="1" applyBorder="1" applyAlignment="1">
      <alignment horizontal="center" vertical="center" textRotation="90" wrapText="1"/>
    </xf>
    <xf numFmtId="0" fontId="29" fillId="0" borderId="32" xfId="44" applyFont="1" applyBorder="1" applyAlignment="1">
      <alignment horizontal="center" vertical="center" textRotation="90" wrapText="1"/>
    </xf>
    <xf numFmtId="0" fontId="29" fillId="0" borderId="31" xfId="44" applyFont="1" applyBorder="1" applyAlignment="1">
      <alignment horizontal="center" vertical="center" textRotation="90"/>
    </xf>
    <xf numFmtId="0" fontId="30" fillId="0" borderId="31" xfId="39" applyFont="1" applyBorder="1" applyAlignment="1">
      <alignment horizontal="center" vertical="center" textRotation="90" wrapText="1"/>
    </xf>
    <xf numFmtId="0" fontId="30" fillId="0" borderId="31" xfId="40" applyFont="1" applyBorder="1" applyAlignment="1">
      <alignment horizontal="center" vertical="center" textRotation="90" wrapText="1"/>
    </xf>
    <xf numFmtId="0" fontId="2" fillId="0" borderId="0" xfId="45"/>
    <xf numFmtId="0" fontId="2" fillId="0" borderId="0" xfId="45" applyAlignment="1">
      <alignment horizontal="center" vertical="center"/>
    </xf>
    <xf numFmtId="0" fontId="2" fillId="0" borderId="0" xfId="46"/>
    <xf numFmtId="0" fontId="29" fillId="0" borderId="0" xfId="46" applyFont="1"/>
    <xf numFmtId="0" fontId="2" fillId="0" borderId="0" xfId="46" applyAlignment="1">
      <alignment horizontal="center" vertical="center"/>
    </xf>
    <xf numFmtId="0" fontId="29" fillId="0" borderId="34" xfId="46" applyFont="1" applyBorder="1" applyAlignment="1">
      <alignment horizontal="center" vertical="center" textRotation="90" wrapText="1"/>
    </xf>
    <xf numFmtId="0" fontId="29" fillId="0" borderId="17" xfId="46" applyFont="1" applyBorder="1" applyAlignment="1">
      <alignment horizontal="center" vertical="center" textRotation="90" wrapText="1"/>
    </xf>
    <xf numFmtId="0" fontId="29" fillId="0" borderId="35" xfId="46" applyFont="1" applyBorder="1" applyAlignment="1">
      <alignment horizontal="center" vertical="center" textRotation="90" wrapText="1"/>
    </xf>
    <xf numFmtId="0" fontId="29" fillId="0" borderId="32" xfId="46" applyFont="1" applyBorder="1" applyAlignment="1">
      <alignment horizontal="center" vertical="center" textRotation="90" wrapText="1"/>
    </xf>
    <xf numFmtId="0" fontId="29" fillId="0" borderId="31" xfId="46" applyFont="1" applyBorder="1" applyAlignment="1">
      <alignment horizontal="center" vertical="center" textRotation="90"/>
    </xf>
    <xf numFmtId="0" fontId="2" fillId="0" borderId="35" xfId="46" applyBorder="1" applyAlignment="1">
      <alignment horizontal="center"/>
    </xf>
    <xf numFmtId="0" fontId="2" fillId="0" borderId="17" xfId="46" applyBorder="1" applyAlignment="1">
      <alignment horizontal="center"/>
    </xf>
    <xf numFmtId="0" fontId="2" fillId="0" borderId="12" xfId="46" applyBorder="1" applyAlignment="1">
      <alignment horizontal="center"/>
    </xf>
    <xf numFmtId="0" fontId="2" fillId="0" borderId="18" xfId="46" applyBorder="1" applyAlignment="1">
      <alignment horizontal="center"/>
    </xf>
    <xf numFmtId="0" fontId="2" fillId="0" borderId="21" xfId="46" applyBorder="1"/>
    <xf numFmtId="0" fontId="2" fillId="0" borderId="23" xfId="46" applyBorder="1"/>
    <xf numFmtId="0" fontId="2" fillId="0" borderId="22" xfId="46" applyBorder="1"/>
    <xf numFmtId="0" fontId="2" fillId="0" borderId="25" xfId="46" applyBorder="1"/>
    <xf numFmtId="0" fontId="2" fillId="0" borderId="26" xfId="46" applyBorder="1"/>
    <xf numFmtId="0" fontId="2" fillId="0" borderId="28" xfId="46" applyBorder="1"/>
    <xf numFmtId="0" fontId="2" fillId="0" borderId="37" xfId="46" applyBorder="1"/>
    <xf numFmtId="0" fontId="2" fillId="0" borderId="31" xfId="46" applyBorder="1"/>
    <xf numFmtId="0" fontId="2" fillId="0" borderId="32" xfId="46" applyBorder="1"/>
    <xf numFmtId="0" fontId="2" fillId="0" borderId="0" xfId="46" applyAlignment="1">
      <alignment wrapText="1"/>
    </xf>
    <xf numFmtId="0" fontId="26" fillId="0" borderId="31" xfId="43" applyFont="1" applyBorder="1" applyAlignment="1">
      <alignment horizontal="center"/>
    </xf>
    <xf numFmtId="0" fontId="0" fillId="0" borderId="0" xfId="0" applyAlignment="1"/>
    <xf numFmtId="0" fontId="2" fillId="0" borderId="0" xfId="45" applyFont="1" applyAlignment="1">
      <alignment horizontal="center" vertical="center"/>
    </xf>
    <xf numFmtId="0" fontId="2" fillId="0" borderId="0" xfId="45" applyFont="1" applyAlignment="1">
      <alignment horizontal="right"/>
    </xf>
    <xf numFmtId="0" fontId="2" fillId="0" borderId="0" xfId="45" applyFont="1"/>
    <xf numFmtId="14" fontId="27" fillId="0" borderId="25" xfId="37" applyNumberFormat="1" applyFont="1" applyBorder="1" applyAlignment="1">
      <alignment horizontal="right"/>
    </xf>
    <xf numFmtId="0" fontId="28" fillId="0" borderId="25" xfId="37" applyFont="1" applyBorder="1"/>
    <xf numFmtId="0" fontId="23" fillId="0" borderId="25" xfId="37" applyFont="1" applyBorder="1"/>
    <xf numFmtId="0" fontId="10" fillId="0" borderId="25" xfId="43" applyFont="1" applyBorder="1"/>
    <xf numFmtId="0" fontId="26" fillId="0" borderId="0" xfId="43" applyFont="1" applyBorder="1" applyAlignment="1">
      <alignment horizontal="center" vertical="center" textRotation="90" wrapText="1"/>
    </xf>
    <xf numFmtId="0" fontId="26" fillId="0" borderId="36" xfId="43" applyFont="1" applyBorder="1" applyAlignment="1">
      <alignment horizontal="center" vertical="center" textRotation="90" wrapText="1"/>
    </xf>
    <xf numFmtId="0" fontId="26" fillId="0" borderId="38" xfId="43" applyFont="1" applyBorder="1" applyAlignment="1">
      <alignment horizontal="center" vertical="center" textRotation="90" wrapText="1"/>
    </xf>
    <xf numFmtId="0" fontId="27" fillId="0" borderId="36" xfId="38" applyFont="1" applyBorder="1" applyAlignment="1">
      <alignment horizontal="center" vertical="center" textRotation="90" wrapText="1"/>
    </xf>
    <xf numFmtId="0" fontId="27" fillId="0" borderId="36" xfId="39" applyFont="1" applyBorder="1" applyAlignment="1">
      <alignment horizontal="center" vertical="center" textRotation="90" wrapText="1"/>
    </xf>
    <xf numFmtId="0" fontId="27" fillId="0" borderId="37" xfId="40" applyFont="1" applyBorder="1" applyAlignment="1">
      <alignment horizontal="center" vertical="center" textRotation="90" wrapText="1"/>
    </xf>
    <xf numFmtId="0" fontId="27" fillId="0" borderId="30" xfId="37" applyFont="1" applyBorder="1" applyAlignment="1">
      <alignment horizontal="center" vertical="center"/>
    </xf>
    <xf numFmtId="0" fontId="27" fillId="0" borderId="31" xfId="37" applyFont="1" applyBorder="1" applyAlignment="1">
      <alignment horizontal="center" vertical="center"/>
    </xf>
    <xf numFmtId="0" fontId="27" fillId="0" borderId="32" xfId="37" applyFont="1" applyBorder="1" applyAlignment="1">
      <alignment horizontal="center"/>
    </xf>
    <xf numFmtId="0" fontId="26" fillId="0" borderId="39" xfId="43" applyFont="1" applyBorder="1" applyAlignment="1">
      <alignment horizontal="center"/>
    </xf>
    <xf numFmtId="0" fontId="26" fillId="0" borderId="37" xfId="43" applyFont="1" applyBorder="1" applyAlignment="1">
      <alignment horizontal="center" vertical="center" textRotation="90" wrapText="1"/>
    </xf>
    <xf numFmtId="0" fontId="26" fillId="0" borderId="28" xfId="43" applyFont="1" applyBorder="1" applyAlignment="1">
      <alignment horizontal="center" vertical="center" textRotation="90"/>
    </xf>
    <xf numFmtId="0" fontId="27" fillId="0" borderId="28" xfId="39" applyFont="1" applyBorder="1" applyAlignment="1">
      <alignment horizontal="center" vertical="center" textRotation="90" wrapText="1"/>
    </xf>
    <xf numFmtId="0" fontId="26" fillId="0" borderId="32" xfId="43" applyFont="1" applyBorder="1" applyAlignment="1">
      <alignment horizontal="center"/>
    </xf>
    <xf numFmtId="0" fontId="23" fillId="0" borderId="0" xfId="37" applyFont="1" applyBorder="1"/>
    <xf numFmtId="0" fontId="10" fillId="0" borderId="0" xfId="43" applyFont="1" applyBorder="1"/>
    <xf numFmtId="0" fontId="10" fillId="0" borderId="0" xfId="42" applyFont="1" applyAlignment="1">
      <alignment horizontal="center" vertical="center"/>
    </xf>
    <xf numFmtId="0" fontId="10" fillId="0" borderId="0" xfId="45" applyFont="1" applyAlignment="1">
      <alignment horizontal="center" vertical="center"/>
    </xf>
    <xf numFmtId="0" fontId="10" fillId="0" borderId="0" xfId="45" applyFont="1"/>
    <xf numFmtId="4" fontId="31" fillId="0" borderId="21" xfId="37" applyNumberFormat="1" applyFont="1" applyBorder="1"/>
    <xf numFmtId="0" fontId="31" fillId="0" borderId="25" xfId="37" applyFont="1" applyBorder="1"/>
    <xf numFmtId="49" fontId="32" fillId="0" borderId="25" xfId="45" applyNumberFormat="1" applyFont="1" applyBorder="1"/>
    <xf numFmtId="4" fontId="34" fillId="0" borderId="25" xfId="37" applyNumberFormat="1" applyFont="1" applyBorder="1" applyAlignment="1">
      <alignment horizontal="right"/>
    </xf>
    <xf numFmtId="49" fontId="35" fillId="0" borderId="25" xfId="37" applyNumberFormat="1" applyFont="1" applyBorder="1"/>
    <xf numFmtId="0" fontId="31" fillId="0" borderId="31" xfId="37" applyFont="1" applyBorder="1"/>
    <xf numFmtId="0" fontId="35" fillId="0" borderId="31" xfId="37" applyFont="1" applyBorder="1"/>
    <xf numFmtId="4" fontId="26" fillId="0" borderId="25" xfId="43" applyNumberFormat="1" applyFont="1" applyBorder="1"/>
    <xf numFmtId="4" fontId="10" fillId="0" borderId="25" xfId="43" applyNumberFormat="1" applyFont="1" applyBorder="1"/>
    <xf numFmtId="14" fontId="27" fillId="0" borderId="26" xfId="37" applyNumberFormat="1" applyFont="1" applyBorder="1" applyAlignment="1">
      <alignment horizontal="right"/>
    </xf>
    <xf numFmtId="0" fontId="27" fillId="0" borderId="28" xfId="37" applyFont="1" applyBorder="1" applyAlignment="1">
      <alignment horizontal="center" vertical="center"/>
    </xf>
    <xf numFmtId="0" fontId="28" fillId="0" borderId="21" xfId="37" applyFont="1" applyBorder="1"/>
    <xf numFmtId="0" fontId="20" fillId="0" borderId="30" xfId="37" applyFont="1" applyBorder="1"/>
    <xf numFmtId="4" fontId="35" fillId="0" borderId="31" xfId="37" applyNumberFormat="1" applyFont="1" applyBorder="1"/>
    <xf numFmtId="4" fontId="35" fillId="0" borderId="32" xfId="37" applyNumberFormat="1" applyFont="1" applyBorder="1"/>
    <xf numFmtId="4" fontId="38" fillId="0" borderId="31" xfId="44" applyNumberFormat="1" applyFont="1" applyBorder="1"/>
    <xf numFmtId="4" fontId="38" fillId="0" borderId="32" xfId="44" applyNumberFormat="1" applyFont="1" applyBorder="1"/>
    <xf numFmtId="4" fontId="38" fillId="0" borderId="31" xfId="44" applyNumberFormat="1" applyFont="1" applyBorder="1" applyAlignment="1">
      <alignment horizontal="center"/>
    </xf>
    <xf numFmtId="0" fontId="2" fillId="0" borderId="28" xfId="45" applyBorder="1" applyAlignment="1">
      <alignment horizontal="center"/>
    </xf>
    <xf numFmtId="0" fontId="2" fillId="0" borderId="40" xfId="45" applyBorder="1" applyAlignment="1">
      <alignment horizontal="center"/>
    </xf>
    <xf numFmtId="0" fontId="21" fillId="0" borderId="25" xfId="37" applyFont="1" applyBorder="1" applyAlignment="1">
      <alignment horizontal="center" vertical="center"/>
    </xf>
    <xf numFmtId="0" fontId="2" fillId="0" borderId="41" xfId="42" applyBorder="1"/>
    <xf numFmtId="0" fontId="2" fillId="0" borderId="31" xfId="42" applyBorder="1" applyAlignment="1">
      <alignment horizontal="center"/>
    </xf>
    <xf numFmtId="0" fontId="27" fillId="0" borderId="25" xfId="37" applyFont="1" applyBorder="1" applyAlignment="1">
      <alignment horizontal="center"/>
    </xf>
    <xf numFmtId="14" fontId="27" fillId="0" borderId="42" xfId="37" applyNumberFormat="1" applyFont="1" applyBorder="1" applyAlignment="1">
      <alignment horizontal="center"/>
    </xf>
    <xf numFmtId="14" fontId="27" fillId="0" borderId="25" xfId="37" applyNumberFormat="1" applyFont="1" applyBorder="1" applyAlignment="1">
      <alignment horizontal="center"/>
    </xf>
    <xf numFmtId="0" fontId="26" fillId="0" borderId="25" xfId="43" applyFont="1" applyBorder="1" applyAlignment="1">
      <alignment horizontal="center" vertical="center" textRotation="90" wrapText="1"/>
    </xf>
    <xf numFmtId="49" fontId="31" fillId="0" borderId="22" xfId="37" applyNumberFormat="1" applyFont="1" applyBorder="1" applyAlignment="1">
      <alignment horizontal="center" vertical="center" wrapText="1"/>
    </xf>
    <xf numFmtId="14" fontId="31" fillId="0" borderId="21" xfId="37" applyNumberFormat="1" applyFont="1" applyBorder="1" applyAlignment="1">
      <alignment vertical="center"/>
    </xf>
    <xf numFmtId="0" fontId="32" fillId="0" borderId="25" xfId="45" applyFont="1" applyBorder="1" applyAlignment="1">
      <alignment vertical="center"/>
    </xf>
    <xf numFmtId="0" fontId="31" fillId="0" borderId="21" xfId="37" applyFont="1" applyBorder="1" applyAlignment="1">
      <alignment horizontal="center" vertical="center"/>
    </xf>
    <xf numFmtId="0" fontId="32" fillId="0" borderId="25" xfId="45" applyFont="1" applyBorder="1" applyAlignment="1">
      <alignment horizontal="center" vertical="center"/>
    </xf>
    <xf numFmtId="0" fontId="27" fillId="0" borderId="25" xfId="39" applyFont="1" applyBorder="1" applyAlignment="1">
      <alignment horizontal="center" vertical="center" textRotation="90" wrapText="1"/>
    </xf>
    <xf numFmtId="0" fontId="27" fillId="0" borderId="25" xfId="40" applyFont="1" applyBorder="1" applyAlignment="1">
      <alignment horizontal="center" vertical="center" textRotation="90" wrapText="1"/>
    </xf>
    <xf numFmtId="0" fontId="26" fillId="0" borderId="25" xfId="43" applyFont="1" applyBorder="1" applyAlignment="1">
      <alignment horizontal="center"/>
    </xf>
    <xf numFmtId="0" fontId="39" fillId="0" borderId="25" xfId="0" applyNumberFormat="1" applyFont="1" applyFill="1" applyBorder="1" applyAlignment="1" applyProtection="1">
      <alignment horizontal="center" vertical="center" wrapText="1"/>
    </xf>
    <xf numFmtId="4" fontId="39" fillId="0" borderId="25" xfId="0" applyNumberFormat="1" applyFont="1" applyFill="1" applyBorder="1" applyAlignment="1" applyProtection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14" fontId="31" fillId="0" borderId="25" xfId="37" applyNumberFormat="1" applyFont="1" applyBorder="1" applyAlignment="1">
      <alignment horizontal="center" vertical="center" wrapText="1"/>
    </xf>
    <xf numFmtId="4" fontId="32" fillId="0" borderId="25" xfId="45" applyNumberFormat="1" applyFont="1" applyBorder="1" applyAlignment="1">
      <alignment vertical="center"/>
    </xf>
    <xf numFmtId="4" fontId="32" fillId="0" borderId="25" xfId="45" applyNumberFormat="1" applyFont="1" applyBorder="1"/>
    <xf numFmtId="0" fontId="21" fillId="0" borderId="43" xfId="37" applyFont="1" applyBorder="1" applyAlignment="1">
      <alignment horizontal="center" vertical="center"/>
    </xf>
    <xf numFmtId="0" fontId="21" fillId="0" borderId="36" xfId="37" applyFont="1" applyBorder="1" applyAlignment="1">
      <alignment horizontal="center" vertical="center"/>
    </xf>
    <xf numFmtId="0" fontId="21" fillId="0" borderId="44" xfId="37" applyFont="1" applyBorder="1" applyAlignment="1">
      <alignment horizontal="center"/>
    </xf>
    <xf numFmtId="0" fontId="2" fillId="0" borderId="13" xfId="44" applyBorder="1" applyAlignment="1">
      <alignment horizontal="center"/>
    </xf>
    <xf numFmtId="0" fontId="2" fillId="0" borderId="44" xfId="44" applyBorder="1" applyAlignment="1">
      <alignment horizontal="center"/>
    </xf>
    <xf numFmtId="0" fontId="2" fillId="0" borderId="36" xfId="44" applyBorder="1" applyAlignment="1">
      <alignment horizontal="center"/>
    </xf>
    <xf numFmtId="0" fontId="2" fillId="0" borderId="38" xfId="44" applyBorder="1" applyAlignment="1">
      <alignment horizontal="center"/>
    </xf>
    <xf numFmtId="0" fontId="37" fillId="0" borderId="20" xfId="37" applyFont="1" applyBorder="1" applyAlignment="1">
      <alignment horizontal="center" vertical="center" wrapText="1"/>
    </xf>
    <xf numFmtId="0" fontId="31" fillId="0" borderId="21" xfId="37" applyFont="1" applyBorder="1" applyAlignment="1">
      <alignment horizontal="center" vertical="center" wrapText="1"/>
    </xf>
    <xf numFmtId="0" fontId="31" fillId="0" borderId="21" xfId="37" applyFont="1" applyBorder="1" applyAlignment="1">
      <alignment vertical="center"/>
    </xf>
    <xf numFmtId="4" fontId="31" fillId="0" borderId="21" xfId="37" applyNumberFormat="1" applyFont="1" applyBorder="1" applyAlignment="1">
      <alignment vertical="center"/>
    </xf>
    <xf numFmtId="4" fontId="31" fillId="0" borderId="22" xfId="37" applyNumberFormat="1" applyFont="1" applyBorder="1" applyAlignment="1">
      <alignment horizontal="center" vertical="center"/>
    </xf>
    <xf numFmtId="4" fontId="32" fillId="0" borderId="21" xfId="44" applyNumberFormat="1" applyFont="1" applyBorder="1" applyAlignment="1">
      <alignment horizontal="center" vertical="center"/>
    </xf>
    <xf numFmtId="4" fontId="32" fillId="0" borderId="21" xfId="44" applyNumberFormat="1" applyFont="1" applyBorder="1" applyAlignment="1">
      <alignment vertical="center"/>
    </xf>
    <xf numFmtId="4" fontId="32" fillId="0" borderId="22" xfId="44" applyNumberFormat="1" applyFont="1" applyBorder="1" applyAlignment="1">
      <alignment horizontal="center" vertical="center"/>
    </xf>
    <xf numFmtId="0" fontId="37" fillId="0" borderId="25" xfId="37" applyFont="1" applyBorder="1" applyAlignment="1">
      <alignment horizontal="center" vertical="center" wrapText="1"/>
    </xf>
    <xf numFmtId="14" fontId="31" fillId="0" borderId="25" xfId="37" applyNumberFormat="1" applyFont="1" applyBorder="1" applyAlignment="1">
      <alignment vertical="center"/>
    </xf>
    <xf numFmtId="0" fontId="31" fillId="0" borderId="25" xfId="37" applyFont="1" applyBorder="1" applyAlignment="1">
      <alignment vertical="center"/>
    </xf>
    <xf numFmtId="4" fontId="31" fillId="0" borderId="25" xfId="37" applyNumberFormat="1" applyFont="1" applyBorder="1" applyAlignment="1">
      <alignment vertical="center"/>
    </xf>
    <xf numFmtId="4" fontId="31" fillId="0" borderId="25" xfId="37" applyNumberFormat="1" applyFont="1" applyBorder="1" applyAlignment="1">
      <alignment horizontal="center" vertical="center"/>
    </xf>
    <xf numFmtId="4" fontId="32" fillId="0" borderId="25" xfId="44" applyNumberFormat="1" applyFont="1" applyBorder="1" applyAlignment="1">
      <alignment horizontal="center" vertical="center"/>
    </xf>
    <xf numFmtId="4" fontId="32" fillId="0" borderId="25" xfId="44" applyNumberFormat="1" applyFont="1" applyBorder="1" applyAlignment="1">
      <alignment vertical="center"/>
    </xf>
    <xf numFmtId="4" fontId="31" fillId="0" borderId="25" xfId="37" applyNumberFormat="1" applyFont="1" applyBorder="1" applyAlignment="1">
      <alignment horizontal="center"/>
    </xf>
    <xf numFmtId="0" fontId="31" fillId="0" borderId="0" xfId="37" applyFont="1" applyBorder="1"/>
    <xf numFmtId="4" fontId="34" fillId="0" borderId="0" xfId="37" applyNumberFormat="1" applyFont="1" applyBorder="1" applyAlignment="1">
      <alignment horizontal="right"/>
    </xf>
    <xf numFmtId="4" fontId="31" fillId="0" borderId="0" xfId="37" applyNumberFormat="1" applyFont="1" applyBorder="1"/>
    <xf numFmtId="4" fontId="31" fillId="0" borderId="0" xfId="37" applyNumberFormat="1" applyFont="1" applyBorder="1" applyAlignment="1">
      <alignment horizontal="center"/>
    </xf>
    <xf numFmtId="49" fontId="35" fillId="0" borderId="0" xfId="37" applyNumberFormat="1" applyFont="1" applyBorder="1"/>
    <xf numFmtId="4" fontId="32" fillId="0" borderId="0" xfId="45" applyNumberFormat="1" applyFont="1" applyBorder="1"/>
    <xf numFmtId="49" fontId="32" fillId="0" borderId="0" xfId="45" applyNumberFormat="1" applyFont="1" applyBorder="1"/>
    <xf numFmtId="0" fontId="32" fillId="0" borderId="0" xfId="44" applyFont="1"/>
    <xf numFmtId="0" fontId="40" fillId="0" borderId="0" xfId="44" applyFont="1"/>
    <xf numFmtId="49" fontId="31" fillId="0" borderId="21" xfId="37" applyNumberFormat="1" applyFont="1" applyBorder="1" applyAlignment="1">
      <alignment horizontal="center" vertical="center" wrapText="1"/>
    </xf>
    <xf numFmtId="14" fontId="31" fillId="0" borderId="21" xfId="37" applyNumberFormat="1" applyFont="1" applyBorder="1" applyAlignment="1">
      <alignment vertical="center" wrapText="1"/>
    </xf>
    <xf numFmtId="14" fontId="31" fillId="0" borderId="21" xfId="37" applyNumberFormat="1" applyFont="1" applyBorder="1" applyAlignment="1">
      <alignment horizontal="center" vertical="center"/>
    </xf>
    <xf numFmtId="0" fontId="2" fillId="0" borderId="0" xfId="42" applyAlignment="1">
      <alignment horizontal="right"/>
    </xf>
    <xf numFmtId="0" fontId="2" fillId="0" borderId="0" xfId="42" applyAlignment="1">
      <alignment horizontal="center"/>
    </xf>
    <xf numFmtId="0" fontId="2" fillId="0" borderId="0" xfId="42" applyFont="1" applyAlignment="1">
      <alignment horizontal="right"/>
    </xf>
    <xf numFmtId="0" fontId="0" fillId="0" borderId="0" xfId="0"/>
    <xf numFmtId="0" fontId="24" fillId="0" borderId="0" xfId="36" applyFont="1" applyAlignment="1">
      <alignment vertical="center" wrapText="1"/>
    </xf>
    <xf numFmtId="0" fontId="24" fillId="0" borderId="0" xfId="36" applyFont="1" applyAlignment="1">
      <alignment wrapText="1"/>
    </xf>
    <xf numFmtId="0" fontId="10" fillId="0" borderId="0" xfId="42" applyFont="1" applyAlignment="1">
      <alignment horizontal="center" vertical="center"/>
    </xf>
    <xf numFmtId="0" fontId="10" fillId="0" borderId="0" xfId="44" applyFont="1" applyAlignment="1">
      <alignment horizontal="center" vertical="center"/>
    </xf>
    <xf numFmtId="0" fontId="29" fillId="0" borderId="25" xfId="44" applyFont="1" applyBorder="1" applyAlignment="1">
      <alignment horizontal="center" vertical="center" textRotation="90" wrapText="1"/>
    </xf>
    <xf numFmtId="0" fontId="29" fillId="0" borderId="31" xfId="44" applyFont="1" applyBorder="1" applyAlignment="1">
      <alignment horizontal="center"/>
    </xf>
    <xf numFmtId="0" fontId="30" fillId="0" borderId="26" xfId="37" applyFont="1" applyBorder="1" applyAlignment="1">
      <alignment horizontal="center" vertical="center" wrapText="1"/>
    </xf>
    <xf numFmtId="0" fontId="29" fillId="0" borderId="45" xfId="44" applyFont="1" applyBorder="1" applyAlignment="1">
      <alignment vertical="center" wrapText="1"/>
    </xf>
    <xf numFmtId="0" fontId="29" fillId="0" borderId="42" xfId="44" applyFont="1" applyBorder="1" applyAlignment="1">
      <alignment vertical="center" wrapText="1"/>
    </xf>
    <xf numFmtId="0" fontId="29" fillId="0" borderId="31" xfId="44" applyFont="1" applyBorder="1" applyAlignment="1">
      <alignment horizontal="center" vertical="center" textRotation="90" wrapText="1"/>
    </xf>
    <xf numFmtId="0" fontId="29" fillId="0" borderId="25" xfId="44" applyFont="1" applyBorder="1" applyAlignment="1">
      <alignment horizontal="center" vertical="center" wrapText="1"/>
    </xf>
    <xf numFmtId="0" fontId="2" fillId="0" borderId="0" xfId="44" applyFont="1" applyAlignment="1">
      <alignment horizontal="center" vertical="center"/>
    </xf>
    <xf numFmtId="0" fontId="2" fillId="0" borderId="0" xfId="44" applyAlignment="1">
      <alignment horizontal="center" vertical="center"/>
    </xf>
    <xf numFmtId="0" fontId="29" fillId="0" borderId="28" xfId="44" applyFont="1" applyBorder="1" applyAlignment="1">
      <alignment horizontal="center" vertical="center" textRotation="90" wrapText="1"/>
    </xf>
    <xf numFmtId="0" fontId="29" fillId="0" borderId="17" xfId="44" applyFont="1" applyBorder="1" applyAlignment="1">
      <alignment horizontal="center" wrapText="1"/>
    </xf>
    <xf numFmtId="0" fontId="29" fillId="0" borderId="25" xfId="44" applyFont="1" applyBorder="1" applyAlignment="1">
      <alignment horizontal="center" vertical="center" textRotation="90"/>
    </xf>
    <xf numFmtId="0" fontId="40" fillId="0" borderId="0" xfId="44" applyFont="1" applyAlignment="1">
      <alignment horizontal="right"/>
    </xf>
    <xf numFmtId="0" fontId="40" fillId="0" borderId="0" xfId="44" applyFont="1" applyAlignment="1"/>
    <xf numFmtId="0" fontId="2" fillId="0" borderId="0" xfId="44" applyAlignment="1">
      <alignment horizontal="right"/>
    </xf>
    <xf numFmtId="0" fontId="2" fillId="0" borderId="0" xfId="44" applyAlignment="1"/>
    <xf numFmtId="0" fontId="40" fillId="0" borderId="0" xfId="44" applyFont="1" applyAlignment="1">
      <alignment horizontal="left"/>
    </xf>
    <xf numFmtId="0" fontId="33" fillId="0" borderId="0" xfId="0" applyFont="1" applyAlignment="1"/>
    <xf numFmtId="0" fontId="21" fillId="0" borderId="26" xfId="37" applyFont="1" applyBorder="1" applyAlignment="1">
      <alignment horizontal="left" vertical="center"/>
    </xf>
    <xf numFmtId="0" fontId="0" fillId="0" borderId="45" xfId="0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0" xfId="0" applyAlignment="1"/>
    <xf numFmtId="0" fontId="2" fillId="0" borderId="0" xfId="44" applyAlignment="1">
      <alignment wrapText="1"/>
    </xf>
    <xf numFmtId="0" fontId="29" fillId="0" borderId="26" xfId="44" applyFont="1" applyBorder="1" applyAlignment="1">
      <alignment horizontal="center" vertical="center" wrapText="1"/>
    </xf>
    <xf numFmtId="0" fontId="29" fillId="0" borderId="45" xfId="44" applyFont="1" applyBorder="1" applyAlignment="1"/>
    <xf numFmtId="0" fontId="29" fillId="0" borderId="42" xfId="44" applyFont="1" applyBorder="1" applyAlignment="1"/>
    <xf numFmtId="0" fontId="29" fillId="0" borderId="17" xfId="44" applyFont="1" applyBorder="1" applyAlignment="1">
      <alignment horizontal="center"/>
    </xf>
    <xf numFmtId="0" fontId="26" fillId="0" borderId="25" xfId="43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/>
    <xf numFmtId="0" fontId="27" fillId="0" borderId="13" xfId="37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/>
    <xf numFmtId="0" fontId="26" fillId="0" borderId="13" xfId="43" applyFont="1" applyBorder="1" applyAlignment="1">
      <alignment horizontal="center" vertical="center"/>
    </xf>
    <xf numFmtId="4" fontId="26" fillId="0" borderId="13" xfId="43" applyNumberFormat="1" applyFont="1" applyBorder="1" applyAlignment="1">
      <alignment horizontal="center" vertical="center"/>
    </xf>
    <xf numFmtId="4" fontId="0" fillId="0" borderId="36" xfId="0" applyNumberFormat="1" applyBorder="1" applyAlignment="1">
      <alignment horizontal="center" vertical="center"/>
    </xf>
    <xf numFmtId="4" fontId="0" fillId="0" borderId="21" xfId="0" applyNumberFormat="1" applyBorder="1" applyAlignment="1"/>
    <xf numFmtId="0" fontId="26" fillId="0" borderId="25" xfId="43" applyFont="1" applyBorder="1" applyAlignment="1">
      <alignment horizontal="center" vertical="center" wrapText="1"/>
    </xf>
    <xf numFmtId="0" fontId="26" fillId="0" borderId="28" xfId="43" applyFont="1" applyBorder="1" applyAlignment="1">
      <alignment horizontal="center" vertical="center" textRotation="90" wrapText="1"/>
    </xf>
    <xf numFmtId="0" fontId="26" fillId="0" borderId="36" xfId="43" applyFont="1" applyBorder="1" applyAlignment="1">
      <alignment horizontal="center"/>
    </xf>
    <xf numFmtId="0" fontId="26" fillId="0" borderId="26" xfId="43" applyFont="1" applyBorder="1" applyAlignment="1">
      <alignment horizontal="center" vertical="center" wrapText="1"/>
    </xf>
    <xf numFmtId="0" fontId="26" fillId="0" borderId="45" xfId="43" applyFont="1" applyBorder="1" applyAlignment="1"/>
    <xf numFmtId="0" fontId="26" fillId="0" borderId="42" xfId="43" applyFont="1" applyBorder="1" applyAlignment="1"/>
    <xf numFmtId="14" fontId="27" fillId="0" borderId="28" xfId="37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0" xfId="43" applyFont="1" applyAlignment="1">
      <alignment horizontal="right"/>
    </xf>
    <xf numFmtId="0" fontId="2" fillId="0" borderId="0" xfId="43" applyAlignment="1">
      <alignment horizontal="right"/>
    </xf>
    <xf numFmtId="0" fontId="2" fillId="0" borderId="0" xfId="43" applyAlignment="1"/>
    <xf numFmtId="0" fontId="2" fillId="0" borderId="0" xfId="43" applyAlignment="1">
      <alignment horizontal="left"/>
    </xf>
    <xf numFmtId="0" fontId="2" fillId="0" borderId="0" xfId="43" applyFont="1" applyAlignment="1">
      <alignment horizontal="left"/>
    </xf>
    <xf numFmtId="0" fontId="27" fillId="0" borderId="26" xfId="37" applyFont="1" applyBorder="1" applyAlignment="1">
      <alignment horizontal="center" vertical="center" wrapText="1"/>
    </xf>
    <xf numFmtId="0" fontId="26" fillId="0" borderId="45" xfId="43" applyFont="1" applyBorder="1" applyAlignment="1">
      <alignment vertical="center" wrapText="1"/>
    </xf>
    <xf numFmtId="0" fontId="26" fillId="0" borderId="42" xfId="43" applyFont="1" applyBorder="1" applyAlignment="1">
      <alignment vertical="center" wrapText="1"/>
    </xf>
    <xf numFmtId="0" fontId="26" fillId="0" borderId="25" xfId="43" applyFont="1" applyBorder="1" applyAlignment="1">
      <alignment horizontal="center" vertical="center" textRotation="90" wrapText="1"/>
    </xf>
    <xf numFmtId="0" fontId="26" fillId="0" borderId="28" xfId="43" applyFont="1" applyBorder="1" applyAlignment="1">
      <alignment horizontal="center"/>
    </xf>
    <xf numFmtId="0" fontId="26" fillId="0" borderId="25" xfId="43" applyFont="1" applyBorder="1" applyAlignment="1">
      <alignment horizontal="center" vertical="center" textRotation="90"/>
    </xf>
    <xf numFmtId="0" fontId="10" fillId="0" borderId="0" xfId="43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13" xfId="37" applyFont="1" applyBorder="1" applyAlignment="1">
      <alignment horizontal="center" vertical="center" wrapText="1"/>
    </xf>
    <xf numFmtId="0" fontId="27" fillId="0" borderId="36" xfId="37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4" fontId="27" fillId="0" borderId="13" xfId="37" applyNumberFormat="1" applyFont="1" applyBorder="1" applyAlignment="1">
      <alignment horizontal="center" vertical="center" wrapText="1"/>
    </xf>
    <xf numFmtId="0" fontId="0" fillId="0" borderId="36" xfId="0" applyBorder="1" applyAlignment="1"/>
    <xf numFmtId="0" fontId="27" fillId="0" borderId="28" xfId="37" applyFont="1" applyBorder="1" applyAlignment="1">
      <alignment horizontal="center"/>
    </xf>
    <xf numFmtId="0" fontId="26" fillId="0" borderId="36" xfId="43" applyFont="1" applyBorder="1" applyAlignment="1">
      <alignment horizontal="center" wrapText="1"/>
    </xf>
    <xf numFmtId="0" fontId="0" fillId="0" borderId="36" xfId="0" applyBorder="1" applyAlignment="1">
      <alignment horizontal="center" vertical="center" wrapText="1"/>
    </xf>
    <xf numFmtId="0" fontId="0" fillId="0" borderId="36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9" fontId="27" fillId="0" borderId="13" xfId="37" applyNumberFormat="1" applyFont="1" applyBorder="1" applyAlignment="1">
      <alignment horizontal="center" vertical="center" wrapText="1"/>
    </xf>
    <xf numFmtId="0" fontId="26" fillId="0" borderId="25" xfId="45" applyFont="1" applyBorder="1" applyAlignment="1">
      <alignment horizontal="center" vertical="center" textRotation="90" wrapText="1"/>
    </xf>
    <xf numFmtId="0" fontId="26" fillId="0" borderId="28" xfId="45" applyFont="1" applyBorder="1" applyAlignment="1">
      <alignment horizontal="center"/>
    </xf>
    <xf numFmtId="0" fontId="2" fillId="0" borderId="0" xfId="45" applyFont="1" applyAlignment="1">
      <alignment horizontal="right"/>
    </xf>
    <xf numFmtId="0" fontId="2" fillId="0" borderId="0" xfId="45" applyAlignment="1">
      <alignment horizontal="right"/>
    </xf>
    <xf numFmtId="0" fontId="10" fillId="0" borderId="0" xfId="45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28" xfId="45" applyFont="1" applyBorder="1" applyAlignment="1">
      <alignment horizontal="center" vertical="center" textRotation="90" wrapText="1"/>
    </xf>
    <xf numFmtId="0" fontId="26" fillId="0" borderId="36" xfId="45" applyFont="1" applyBorder="1" applyAlignment="1">
      <alignment horizontal="center"/>
    </xf>
    <xf numFmtId="0" fontId="10" fillId="0" borderId="0" xfId="45" applyFont="1" applyAlignment="1"/>
    <xf numFmtId="0" fontId="2" fillId="0" borderId="0" xfId="45" applyFont="1" applyAlignment="1">
      <alignment horizontal="center" vertical="center"/>
    </xf>
    <xf numFmtId="0" fontId="2" fillId="0" borderId="0" xfId="45" applyFont="1" applyAlignment="1"/>
    <xf numFmtId="0" fontId="26" fillId="0" borderId="36" xfId="45" applyFont="1" applyBorder="1" applyAlignment="1">
      <alignment horizontal="center" vertical="center" textRotation="90" wrapText="1"/>
    </xf>
    <xf numFmtId="4" fontId="33" fillId="0" borderId="0" xfId="37" applyNumberFormat="1" applyFont="1" applyBorder="1" applyAlignment="1">
      <alignment horizontal="left"/>
    </xf>
    <xf numFmtId="0" fontId="2" fillId="0" borderId="0" xfId="45" applyAlignment="1">
      <alignment wrapText="1"/>
    </xf>
    <xf numFmtId="0" fontId="36" fillId="0" borderId="36" xfId="45" applyFont="1" applyBorder="1" applyAlignment="1">
      <alignment horizontal="center" textRotation="90" wrapText="1"/>
    </xf>
    <xf numFmtId="0" fontId="26" fillId="0" borderId="36" xfId="45" applyFont="1" applyBorder="1" applyAlignment="1">
      <alignment horizontal="center" wrapText="1"/>
    </xf>
    <xf numFmtId="0" fontId="29" fillId="0" borderId="0" xfId="46" applyFont="1" applyAlignment="1">
      <alignment horizontal="right"/>
    </xf>
    <xf numFmtId="0" fontId="29" fillId="0" borderId="0" xfId="46" applyFont="1" applyAlignment="1"/>
    <xf numFmtId="0" fontId="2" fillId="0" borderId="0" xfId="46" applyAlignment="1">
      <alignment horizontal="right"/>
    </xf>
    <xf numFmtId="0" fontId="29" fillId="0" borderId="0" xfId="46" applyFont="1" applyAlignment="1">
      <alignment horizontal="left"/>
    </xf>
    <xf numFmtId="0" fontId="29" fillId="0" borderId="25" xfId="46" applyFont="1" applyBorder="1" applyAlignment="1">
      <alignment horizontal="center" vertical="center" textRotation="90" wrapText="1"/>
    </xf>
    <xf numFmtId="0" fontId="29" fillId="0" borderId="31" xfId="46" applyFont="1" applyBorder="1" applyAlignment="1">
      <alignment horizontal="center"/>
    </xf>
    <xf numFmtId="0" fontId="29" fillId="0" borderId="28" xfId="46" applyFont="1" applyBorder="1" applyAlignment="1">
      <alignment horizontal="center" vertical="center" textRotation="90" wrapText="1"/>
    </xf>
    <xf numFmtId="0" fontId="29" fillId="0" borderId="17" xfId="46" applyFont="1" applyBorder="1" applyAlignment="1">
      <alignment horizontal="center" wrapText="1"/>
    </xf>
    <xf numFmtId="0" fontId="29" fillId="0" borderId="25" xfId="46" applyFont="1" applyBorder="1" applyAlignment="1">
      <alignment horizontal="center" vertical="center" textRotation="90"/>
    </xf>
    <xf numFmtId="0" fontId="2" fillId="0" borderId="0" xfId="46" applyAlignment="1"/>
    <xf numFmtId="0" fontId="2" fillId="0" borderId="0" xfId="46" applyFont="1" applyAlignment="1">
      <alignment horizontal="center" vertical="center"/>
    </xf>
    <xf numFmtId="0" fontId="10" fillId="0" borderId="0" xfId="46" applyFont="1" applyAlignment="1">
      <alignment horizontal="center" vertical="center"/>
    </xf>
    <xf numFmtId="0" fontId="2" fillId="0" borderId="0" xfId="46" applyAlignment="1">
      <alignment horizontal="center" vertical="center"/>
    </xf>
    <xf numFmtId="0" fontId="29" fillId="0" borderId="26" xfId="46" applyFont="1" applyBorder="1" applyAlignment="1">
      <alignment horizontal="center" vertical="center" wrapText="1"/>
    </xf>
    <xf numFmtId="0" fontId="29" fillId="0" borderId="45" xfId="46" applyFont="1" applyBorder="1" applyAlignment="1"/>
    <xf numFmtId="0" fontId="29" fillId="0" borderId="42" xfId="46" applyFont="1" applyBorder="1" applyAlignment="1"/>
    <xf numFmtId="0" fontId="29" fillId="0" borderId="25" xfId="46" applyFont="1" applyBorder="1" applyAlignment="1">
      <alignment horizontal="center" vertical="center" wrapText="1"/>
    </xf>
    <xf numFmtId="0" fontId="2" fillId="0" borderId="17" xfId="46" applyBorder="1" applyAlignment="1">
      <alignment horizontal="center" textRotation="90" wrapText="1"/>
    </xf>
    <xf numFmtId="0" fontId="2" fillId="0" borderId="0" xfId="46" applyAlignment="1">
      <alignment wrapText="1"/>
    </xf>
    <xf numFmtId="0" fontId="29" fillId="0" borderId="45" xfId="46" applyFont="1" applyBorder="1" applyAlignment="1">
      <alignment vertical="center" wrapText="1"/>
    </xf>
    <xf numFmtId="0" fontId="29" fillId="0" borderId="42" xfId="46" applyFont="1" applyBorder="1" applyAlignment="1">
      <alignment vertical="center" wrapText="1"/>
    </xf>
    <xf numFmtId="0" fontId="29" fillId="0" borderId="31" xfId="46" applyFont="1" applyBorder="1" applyAlignment="1">
      <alignment horizontal="center" vertical="center" textRotation="90" wrapText="1"/>
    </xf>
  </cellXfs>
  <cellStyles count="5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2" xfId="37"/>
    <cellStyle name="Обычный 3" xfId="38"/>
    <cellStyle name="Обычный 4" xfId="39"/>
    <cellStyle name="Обычный 5" xfId="40"/>
    <cellStyle name="Обычный 9" xfId="41"/>
    <cellStyle name="Обычный_Лист1" xfId="42"/>
    <cellStyle name="Обычный_Лист2" xfId="43"/>
    <cellStyle name="Обычный_Лист3" xfId="44"/>
    <cellStyle name="Обычный_Лист4" xfId="45"/>
    <cellStyle name="Обычный_Лист5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Текст предупреждения" xfId="51" builtinId="11" customBuiltin="1"/>
    <cellStyle name="Хороший" xfId="5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opLeftCell="C7" workbookViewId="0">
      <selection activeCell="C6" sqref="C6:O6"/>
    </sheetView>
  </sheetViews>
  <sheetFormatPr defaultRowHeight="12.75" x14ac:dyDescent="0.2"/>
  <cols>
    <col min="16" max="16" width="10.140625" customWidth="1"/>
    <col min="17" max="17" width="13.28515625" customWidth="1"/>
  </cols>
  <sheetData>
    <row r="1" spans="1:17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87" t="s">
        <v>54</v>
      </c>
      <c r="P1" s="187"/>
      <c r="Q1" s="187"/>
    </row>
    <row r="2" spans="1:17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88" t="s">
        <v>16</v>
      </c>
      <c r="N2" s="188"/>
      <c r="O2" s="188"/>
      <c r="P2" s="188"/>
      <c r="Q2" s="188"/>
    </row>
    <row r="3" spans="1:17" ht="15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9" t="s">
        <v>66</v>
      </c>
      <c r="N3" s="190"/>
      <c r="O3" s="190"/>
      <c r="P3" s="190"/>
      <c r="Q3" s="190"/>
    </row>
    <row r="4" spans="1:17" ht="15" x14ac:dyDescent="0.2">
      <c r="A4" s="4" t="s">
        <v>15</v>
      </c>
      <c r="B4" s="108"/>
      <c r="C4" s="108"/>
      <c r="D4" s="108"/>
      <c r="E4" s="108"/>
      <c r="F4" s="193" t="s">
        <v>43</v>
      </c>
      <c r="G4" s="193"/>
      <c r="H4" s="193"/>
      <c r="I4" s="193"/>
      <c r="J4" s="193"/>
      <c r="K4" s="193"/>
      <c r="L4" s="108"/>
      <c r="M4" s="108"/>
      <c r="N4" s="108"/>
      <c r="O4" s="108"/>
      <c r="P4" s="108"/>
      <c r="Q4" s="4"/>
    </row>
    <row r="5" spans="1:17" ht="15" x14ac:dyDescent="0.2">
      <c r="A5" s="4"/>
      <c r="B5" s="193" t="s">
        <v>67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4"/>
    </row>
    <row r="6" spans="1:17" ht="15" x14ac:dyDescent="0.2">
      <c r="A6" s="4"/>
      <c r="B6" s="108"/>
      <c r="C6" s="193" t="s">
        <v>134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08"/>
      <c r="Q6" s="4"/>
    </row>
    <row r="7" spans="1:17" ht="15.75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1"/>
      <c r="L7" s="1"/>
      <c r="M7" s="1"/>
      <c r="N7" s="1"/>
      <c r="O7" s="1"/>
      <c r="P7" s="1"/>
      <c r="Q7" s="2" t="s">
        <v>34</v>
      </c>
    </row>
    <row r="8" spans="1:17" ht="309.75" thickBot="1" x14ac:dyDescent="0.25">
      <c r="A8" s="6" t="s">
        <v>4</v>
      </c>
      <c r="B8" s="7" t="s">
        <v>5</v>
      </c>
      <c r="C8" s="6" t="s">
        <v>3</v>
      </c>
      <c r="D8" s="8" t="s">
        <v>2</v>
      </c>
      <c r="E8" s="9" t="s">
        <v>7</v>
      </c>
      <c r="F8" s="10" t="s">
        <v>6</v>
      </c>
      <c r="G8" s="9" t="s">
        <v>8</v>
      </c>
      <c r="H8" s="10" t="s">
        <v>9</v>
      </c>
      <c r="I8" s="9" t="s">
        <v>85</v>
      </c>
      <c r="J8" s="11" t="s">
        <v>10</v>
      </c>
      <c r="K8" s="8" t="s">
        <v>11</v>
      </c>
      <c r="L8" s="11" t="s">
        <v>12</v>
      </c>
      <c r="M8" s="8" t="s">
        <v>13</v>
      </c>
      <c r="N8" s="12" t="s">
        <v>84</v>
      </c>
      <c r="O8" s="13" t="s">
        <v>0</v>
      </c>
      <c r="P8" s="14" t="s">
        <v>1</v>
      </c>
      <c r="Q8" s="15" t="s">
        <v>14</v>
      </c>
    </row>
    <row r="9" spans="1:17" ht="15.75" thickBot="1" x14ac:dyDescent="0.3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8">
        <v>10</v>
      </c>
      <c r="K9" s="19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  <c r="Q9" s="133">
        <v>17</v>
      </c>
    </row>
    <row r="10" spans="1:17" ht="15" x14ac:dyDescent="0.25">
      <c r="A10" s="21"/>
      <c r="B10" s="22"/>
      <c r="C10" s="22"/>
      <c r="D10" s="22"/>
      <c r="E10" s="22"/>
      <c r="F10" s="22"/>
      <c r="G10" s="22"/>
      <c r="H10" s="22"/>
      <c r="I10" s="22"/>
      <c r="J10" s="23"/>
      <c r="K10" s="24"/>
      <c r="L10" s="24"/>
      <c r="M10" s="24"/>
      <c r="N10" s="24"/>
      <c r="O10" s="24"/>
      <c r="P10" s="24"/>
      <c r="Q10" s="132"/>
    </row>
    <row r="11" spans="1:17" ht="15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7"/>
      <c r="K11" s="28"/>
      <c r="L11" s="28"/>
      <c r="M11" s="28"/>
      <c r="N11" s="28"/>
      <c r="O11" s="28"/>
      <c r="P11" s="28"/>
      <c r="Q11" s="29"/>
    </row>
    <row r="12" spans="1:17" ht="15" x14ac:dyDescent="0.25">
      <c r="A12" s="25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0"/>
      <c r="M12" s="30"/>
      <c r="N12" s="30"/>
      <c r="O12" s="30"/>
      <c r="P12" s="30"/>
      <c r="Q12" s="31"/>
    </row>
    <row r="13" spans="1:17" ht="15.75" thickBot="1" x14ac:dyDescent="0.3">
      <c r="A13" s="32"/>
      <c r="B13" s="33"/>
      <c r="C13" s="33"/>
      <c r="D13" s="33"/>
      <c r="E13" s="33"/>
      <c r="F13" s="34"/>
      <c r="G13" s="34"/>
      <c r="H13" s="34"/>
      <c r="I13" s="34"/>
      <c r="J13" s="35"/>
      <c r="K13" s="36"/>
      <c r="L13" s="36"/>
      <c r="M13" s="36"/>
      <c r="N13" s="36"/>
      <c r="O13" s="36"/>
      <c r="P13" s="36"/>
      <c r="Q13" s="37"/>
    </row>
    <row r="14" spans="1:17" ht="15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1"/>
      <c r="L14" s="1"/>
      <c r="M14" s="1"/>
      <c r="N14" s="1"/>
      <c r="O14" s="1"/>
      <c r="P14" s="1"/>
      <c r="Q14" s="1"/>
    </row>
    <row r="15" spans="1:17" ht="15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1"/>
      <c r="L15" s="1"/>
      <c r="M15" s="1"/>
      <c r="N15" s="1"/>
      <c r="O15" s="1"/>
      <c r="P15" s="1"/>
      <c r="Q15" s="1"/>
    </row>
    <row r="16" spans="1:17" ht="15" x14ac:dyDescent="0.25">
      <c r="A16" s="191" t="s">
        <v>18</v>
      </c>
      <c r="B16" s="191"/>
      <c r="C16" s="191"/>
      <c r="D16" s="191"/>
      <c r="E16" s="39"/>
      <c r="F16" s="39"/>
      <c r="G16" s="39"/>
      <c r="H16" s="39"/>
      <c r="I16" s="39"/>
      <c r="J16" s="39"/>
      <c r="K16" s="1"/>
      <c r="L16" s="1"/>
      <c r="M16" s="1"/>
      <c r="N16" s="1"/>
      <c r="O16" s="1"/>
      <c r="P16" s="1"/>
      <c r="Q16" s="1"/>
    </row>
    <row r="17" spans="1:17" ht="21" customHeight="1" x14ac:dyDescent="0.25">
      <c r="A17" s="191"/>
      <c r="B17" s="191"/>
      <c r="C17" s="191"/>
      <c r="D17" s="191"/>
      <c r="E17" s="39" t="s">
        <v>17</v>
      </c>
      <c r="F17" s="39"/>
      <c r="G17" s="39"/>
      <c r="H17" s="39"/>
      <c r="I17" s="39"/>
      <c r="J17" s="39"/>
      <c r="K17" s="1"/>
      <c r="L17" s="1"/>
      <c r="M17" s="1"/>
      <c r="N17" s="1"/>
      <c r="O17" s="1"/>
      <c r="P17" s="1"/>
      <c r="Q17" s="1"/>
    </row>
    <row r="18" spans="1:17" ht="15" x14ac:dyDescent="0.25">
      <c r="A18" s="39"/>
      <c r="B18" s="39"/>
      <c r="C18" s="40"/>
      <c r="D18" s="39"/>
      <c r="E18" s="39"/>
      <c r="F18" s="39"/>
      <c r="G18" s="39"/>
      <c r="H18" s="39"/>
      <c r="I18" s="39"/>
      <c r="J18" s="39"/>
      <c r="K18" s="1"/>
      <c r="L18" s="1"/>
      <c r="M18" s="1"/>
      <c r="N18" s="1"/>
      <c r="O18" s="1"/>
      <c r="P18" s="1"/>
      <c r="Q18" s="1"/>
    </row>
    <row r="19" spans="1:17" ht="12.75" customHeight="1" x14ac:dyDescent="0.25">
      <c r="A19" s="191" t="s">
        <v>69</v>
      </c>
      <c r="B19" s="191"/>
      <c r="C19" s="191"/>
      <c r="D19" s="191"/>
      <c r="E19" s="191"/>
      <c r="F19" s="191"/>
      <c r="G19" s="191"/>
      <c r="H19" s="191"/>
      <c r="I19" s="192"/>
      <c r="J19" s="192"/>
      <c r="K19" s="1"/>
      <c r="L19" s="1"/>
      <c r="M19" s="1"/>
      <c r="N19" s="1"/>
      <c r="O19" s="1"/>
      <c r="P19" s="1"/>
      <c r="Q19" s="1"/>
    </row>
    <row r="20" spans="1:17" ht="12" customHeight="1" x14ac:dyDescent="0.25">
      <c r="A20" s="191"/>
      <c r="B20" s="191"/>
      <c r="C20" s="191"/>
      <c r="D20" s="191"/>
      <c r="E20" s="191"/>
      <c r="F20" s="191"/>
      <c r="G20" s="191"/>
      <c r="H20" s="191"/>
      <c r="I20" s="192"/>
      <c r="J20" s="192"/>
      <c r="K20" s="1"/>
      <c r="L20" s="1"/>
      <c r="M20" s="1"/>
      <c r="N20" s="1"/>
      <c r="O20" s="1"/>
      <c r="P20" s="1"/>
      <c r="Q20" s="1"/>
    </row>
    <row r="21" spans="1:17" ht="12.75" customHeight="1" x14ac:dyDescent="0.25">
      <c r="A21" s="38" t="s">
        <v>68</v>
      </c>
      <c r="B21" s="38"/>
      <c r="C21" s="38"/>
      <c r="D21" s="38"/>
      <c r="E21" s="38"/>
      <c r="F21" s="38"/>
      <c r="G21" s="38" t="s">
        <v>70</v>
      </c>
      <c r="H21" s="38"/>
      <c r="I21" s="38"/>
      <c r="J21" s="38"/>
      <c r="K21" s="1"/>
      <c r="L21" s="1"/>
      <c r="M21" s="1"/>
      <c r="N21" s="1"/>
      <c r="O21" s="1"/>
      <c r="P21" s="1"/>
      <c r="Q21" s="1"/>
    </row>
  </sheetData>
  <mergeCells count="8">
    <mergeCell ref="O1:Q1"/>
    <mergeCell ref="M2:Q2"/>
    <mergeCell ref="M3:Q3"/>
    <mergeCell ref="A16:D17"/>
    <mergeCell ref="A19:J20"/>
    <mergeCell ref="B5:P5"/>
    <mergeCell ref="C6:O6"/>
    <mergeCell ref="F4:K4"/>
  </mergeCells>
  <phoneticPr fontId="25" type="noConversion"/>
  <pageMargins left="0.75" right="0.75" top="1" bottom="1" header="0.5" footer="0.5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opLeftCell="C7" workbookViewId="0">
      <selection activeCell="L20" sqref="L20"/>
    </sheetView>
  </sheetViews>
  <sheetFormatPr defaultRowHeight="12.75" x14ac:dyDescent="0.2"/>
  <cols>
    <col min="1" max="1" width="17.42578125" customWidth="1"/>
    <col min="2" max="2" width="12.42578125" customWidth="1"/>
    <col min="3" max="3" width="10.5703125" customWidth="1"/>
    <col min="4" max="4" width="10.85546875" customWidth="1"/>
    <col min="5" max="5" width="9.85546875" customWidth="1"/>
    <col min="6" max="6" width="7.5703125" customWidth="1"/>
    <col min="7" max="7" width="9.85546875" bestFit="1" customWidth="1"/>
    <col min="8" max="8" width="12" customWidth="1"/>
    <col min="9" max="9" width="9.42578125" customWidth="1"/>
    <col min="10" max="10" width="8.7109375" customWidth="1"/>
    <col min="11" max="11" width="12.42578125" customWidth="1"/>
    <col min="14" max="14" width="9" customWidth="1"/>
    <col min="16" max="16" width="7" customWidth="1"/>
    <col min="17" max="17" width="9.5703125" customWidth="1"/>
    <col min="18" max="18" width="8.5703125" customWidth="1"/>
    <col min="20" max="20" width="10.85546875" bestFit="1" customWidth="1"/>
    <col min="22" max="22" width="6.5703125" customWidth="1"/>
    <col min="23" max="23" width="7.28515625" customWidth="1"/>
    <col min="24" max="24" width="8.140625" customWidth="1"/>
    <col min="25" max="25" width="7.85546875" customWidth="1"/>
  </cols>
  <sheetData>
    <row r="1" spans="1:25" ht="10.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209"/>
      <c r="O1" s="209"/>
      <c r="P1" s="210"/>
      <c r="Q1" s="46"/>
      <c r="R1" s="46"/>
      <c r="S1" s="46"/>
      <c r="T1" s="182"/>
      <c r="U1" s="183"/>
      <c r="V1" s="183"/>
      <c r="W1" s="207" t="s">
        <v>53</v>
      </c>
      <c r="X1" s="207"/>
      <c r="Y1" s="208"/>
    </row>
    <row r="2" spans="1:25" ht="11.2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209"/>
      <c r="M2" s="209"/>
      <c r="N2" s="209"/>
      <c r="O2" s="209"/>
      <c r="P2" s="209"/>
      <c r="Q2" s="46"/>
      <c r="R2" s="46"/>
      <c r="S2" s="46"/>
      <c r="T2" s="211" t="s">
        <v>21</v>
      </c>
      <c r="U2" s="212"/>
      <c r="V2" s="212"/>
      <c r="W2" s="212"/>
      <c r="X2" s="212"/>
      <c r="Y2" s="212"/>
    </row>
    <row r="3" spans="1:25" ht="14.25" customHeight="1" x14ac:dyDescent="0.25">
      <c r="A3" s="3"/>
      <c r="B3" s="46"/>
      <c r="C3" s="46"/>
      <c r="D3" s="46"/>
      <c r="E3" s="46"/>
      <c r="F3" s="46"/>
      <c r="G3" s="46"/>
      <c r="H3" s="46"/>
      <c r="I3" s="46"/>
      <c r="J3" s="46"/>
      <c r="K3" s="46"/>
      <c r="L3" s="209"/>
      <c r="M3" s="209"/>
      <c r="N3" s="209"/>
      <c r="O3" s="209"/>
      <c r="P3" s="209"/>
      <c r="Q3" s="46"/>
      <c r="R3" s="46"/>
      <c r="S3" s="46"/>
      <c r="T3" s="211" t="s">
        <v>83</v>
      </c>
      <c r="U3" s="212"/>
      <c r="V3" s="212"/>
      <c r="W3" s="212"/>
      <c r="X3" s="212"/>
      <c r="Y3" s="212"/>
    </row>
    <row r="4" spans="1:25" ht="15" x14ac:dyDescent="0.25">
      <c r="A4" s="47" t="s">
        <v>15</v>
      </c>
      <c r="B4" s="47"/>
      <c r="C4" s="47"/>
      <c r="D4" s="194" t="s">
        <v>43</v>
      </c>
      <c r="E4" s="194"/>
      <c r="F4" s="194"/>
      <c r="G4" s="194"/>
      <c r="H4" s="194"/>
      <c r="I4" s="194"/>
      <c r="J4" s="194"/>
      <c r="K4" s="194"/>
      <c r="L4" s="194"/>
      <c r="M4" s="194"/>
      <c r="N4" s="47"/>
      <c r="O4" s="47"/>
      <c r="P4" s="47"/>
      <c r="Q4" s="46"/>
      <c r="R4" s="46"/>
      <c r="S4" s="46"/>
      <c r="T4" s="46"/>
      <c r="U4" s="46"/>
      <c r="V4" s="46"/>
      <c r="W4" s="46"/>
      <c r="X4" s="46"/>
      <c r="Y4" s="46"/>
    </row>
    <row r="5" spans="1:25" ht="15" x14ac:dyDescent="0.25">
      <c r="A5" s="47"/>
      <c r="B5" s="202" t="s">
        <v>72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47"/>
      <c r="Q5" s="46"/>
      <c r="R5" s="46"/>
      <c r="S5" s="46"/>
      <c r="T5" s="46"/>
      <c r="U5" s="46"/>
      <c r="V5" s="46"/>
      <c r="W5" s="46"/>
      <c r="X5" s="46"/>
      <c r="Y5" s="46"/>
    </row>
    <row r="6" spans="1:25" ht="15" x14ac:dyDescent="0.25">
      <c r="A6" s="47"/>
      <c r="B6" s="47"/>
      <c r="C6" s="202" t="s">
        <v>86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47"/>
      <c r="P6" s="47"/>
      <c r="Q6" s="46"/>
      <c r="R6" s="46"/>
      <c r="S6" s="46"/>
      <c r="T6" s="46"/>
      <c r="U6" s="46"/>
      <c r="V6" s="46"/>
      <c r="W6" s="46"/>
      <c r="X6" s="46"/>
      <c r="Y6" s="46"/>
    </row>
    <row r="7" spans="1:25" ht="15" x14ac:dyDescent="0.25">
      <c r="A7" s="46"/>
      <c r="B7" s="46"/>
      <c r="C7" s="202" t="s">
        <v>135</v>
      </c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6"/>
      <c r="P7" s="47"/>
      <c r="Q7" s="46"/>
      <c r="R7" s="46"/>
      <c r="S7" s="46"/>
      <c r="T7" s="46"/>
      <c r="U7" s="46"/>
      <c r="V7" s="46"/>
      <c r="W7" s="46"/>
      <c r="X7" s="46"/>
      <c r="Y7" s="46"/>
    </row>
    <row r="8" spans="1:25" ht="9.75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6"/>
      <c r="R8" s="46"/>
      <c r="S8" s="46"/>
      <c r="T8" s="46"/>
      <c r="U8" s="46"/>
      <c r="V8" s="46"/>
      <c r="W8" s="46"/>
      <c r="X8" s="46"/>
      <c r="Y8" s="47" t="s">
        <v>34</v>
      </c>
    </row>
    <row r="9" spans="1:25" ht="39.75" customHeight="1" x14ac:dyDescent="0.25">
      <c r="A9" s="195" t="s">
        <v>81</v>
      </c>
      <c r="B9" s="195" t="s">
        <v>20</v>
      </c>
      <c r="C9" s="204" t="s">
        <v>23</v>
      </c>
      <c r="D9" s="206" t="s">
        <v>24</v>
      </c>
      <c r="E9" s="195" t="s">
        <v>25</v>
      </c>
      <c r="F9" s="204" t="s">
        <v>37</v>
      </c>
      <c r="G9" s="195" t="s">
        <v>26</v>
      </c>
      <c r="H9" s="197" t="s">
        <v>27</v>
      </c>
      <c r="I9" s="198"/>
      <c r="J9" s="199"/>
      <c r="K9" s="195" t="s">
        <v>98</v>
      </c>
      <c r="L9" s="201" t="s">
        <v>31</v>
      </c>
      <c r="M9" s="201"/>
      <c r="N9" s="201" t="s">
        <v>35</v>
      </c>
      <c r="O9" s="201"/>
      <c r="P9" s="218"/>
      <c r="Q9" s="201" t="s">
        <v>36</v>
      </c>
      <c r="R9" s="201"/>
      <c r="S9" s="201"/>
      <c r="T9" s="218" t="s">
        <v>38</v>
      </c>
      <c r="U9" s="219"/>
      <c r="V9" s="220"/>
      <c r="W9" s="201" t="s">
        <v>39</v>
      </c>
      <c r="X9" s="201"/>
      <c r="Y9" s="201"/>
    </row>
    <row r="10" spans="1:25" ht="156" customHeight="1" thickBot="1" x14ac:dyDescent="0.25">
      <c r="A10" s="196"/>
      <c r="B10" s="196"/>
      <c r="C10" s="205"/>
      <c r="D10" s="196"/>
      <c r="E10" s="196"/>
      <c r="F10" s="221"/>
      <c r="G10" s="196"/>
      <c r="H10" s="48" t="s">
        <v>28</v>
      </c>
      <c r="I10" s="49" t="s">
        <v>29</v>
      </c>
      <c r="J10" s="49" t="s">
        <v>30</v>
      </c>
      <c r="K10" s="200"/>
      <c r="L10" s="51" t="s">
        <v>32</v>
      </c>
      <c r="M10" s="52" t="s">
        <v>33</v>
      </c>
      <c r="N10" s="53" t="s">
        <v>28</v>
      </c>
      <c r="O10" s="54" t="s">
        <v>32</v>
      </c>
      <c r="P10" s="55" t="s">
        <v>33</v>
      </c>
      <c r="Q10" s="56" t="s">
        <v>28</v>
      </c>
      <c r="R10" s="56" t="s">
        <v>32</v>
      </c>
      <c r="S10" s="56" t="s">
        <v>33</v>
      </c>
      <c r="T10" s="57" t="s">
        <v>28</v>
      </c>
      <c r="U10" s="54" t="s">
        <v>32</v>
      </c>
      <c r="V10" s="55" t="s">
        <v>33</v>
      </c>
      <c r="W10" s="57" t="s">
        <v>28</v>
      </c>
      <c r="X10" s="58" t="s">
        <v>32</v>
      </c>
      <c r="Y10" s="50" t="s">
        <v>33</v>
      </c>
    </row>
    <row r="11" spans="1:25" ht="15" x14ac:dyDescent="0.25">
      <c r="A11" s="152">
        <v>1</v>
      </c>
      <c r="B11" s="153">
        <v>2</v>
      </c>
      <c r="C11" s="153">
        <v>3</v>
      </c>
      <c r="D11" s="153">
        <v>4</v>
      </c>
      <c r="E11" s="153">
        <v>5</v>
      </c>
      <c r="F11" s="153">
        <v>6</v>
      </c>
      <c r="G11" s="153">
        <v>7</v>
      </c>
      <c r="H11" s="153">
        <v>8</v>
      </c>
      <c r="I11" s="154">
        <v>9</v>
      </c>
      <c r="J11" s="158">
        <v>10</v>
      </c>
      <c r="K11" s="157">
        <v>11</v>
      </c>
      <c r="L11" s="155">
        <v>12</v>
      </c>
      <c r="M11" s="155">
        <v>13</v>
      </c>
      <c r="N11" s="155">
        <v>14</v>
      </c>
      <c r="O11" s="157">
        <v>15</v>
      </c>
      <c r="P11" s="156">
        <v>16</v>
      </c>
      <c r="Q11" s="157">
        <v>17</v>
      </c>
      <c r="R11" s="157">
        <v>18</v>
      </c>
      <c r="S11" s="157">
        <v>19</v>
      </c>
      <c r="T11" s="157">
        <v>20</v>
      </c>
      <c r="U11" s="157">
        <v>21</v>
      </c>
      <c r="V11" s="157">
        <v>22</v>
      </c>
      <c r="W11" s="157">
        <v>23</v>
      </c>
      <c r="X11" s="157">
        <v>24</v>
      </c>
      <c r="Y11" s="157">
        <v>25</v>
      </c>
    </row>
    <row r="12" spans="1:25" ht="16.5" customHeight="1" x14ac:dyDescent="0.2">
      <c r="A12" s="213" t="s">
        <v>107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5"/>
    </row>
    <row r="13" spans="1:25" ht="45" customHeight="1" x14ac:dyDescent="0.2">
      <c r="A13" s="159" t="s">
        <v>118</v>
      </c>
      <c r="B13" s="160" t="s">
        <v>119</v>
      </c>
      <c r="C13" s="160" t="s">
        <v>120</v>
      </c>
      <c r="D13" s="139">
        <v>41907</v>
      </c>
      <c r="E13" s="160" t="s">
        <v>99</v>
      </c>
      <c r="F13" s="161"/>
      <c r="G13" s="139">
        <v>45285</v>
      </c>
      <c r="H13" s="162">
        <v>4800000</v>
      </c>
      <c r="I13" s="163">
        <v>0</v>
      </c>
      <c r="J13" s="164">
        <v>0</v>
      </c>
      <c r="K13" s="164">
        <v>0</v>
      </c>
      <c r="L13" s="165">
        <v>0</v>
      </c>
      <c r="M13" s="165">
        <v>0</v>
      </c>
      <c r="N13" s="164">
        <v>0</v>
      </c>
      <c r="O13" s="165">
        <v>0</v>
      </c>
      <c r="P13" s="166">
        <v>0</v>
      </c>
      <c r="Q13" s="164">
        <v>0</v>
      </c>
      <c r="R13" s="164">
        <v>0</v>
      </c>
      <c r="S13" s="164">
        <v>0</v>
      </c>
      <c r="T13" s="165">
        <v>4800000</v>
      </c>
      <c r="U13" s="164">
        <f>L13-O13</f>
        <v>0</v>
      </c>
      <c r="V13" s="164">
        <v>0</v>
      </c>
      <c r="W13" s="164">
        <v>0</v>
      </c>
      <c r="X13" s="164">
        <f>U13</f>
        <v>0</v>
      </c>
      <c r="Y13" s="164">
        <v>0</v>
      </c>
    </row>
    <row r="14" spans="1:25" ht="25.5" customHeight="1" x14ac:dyDescent="0.2">
      <c r="A14" s="213" t="s">
        <v>108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</row>
    <row r="15" spans="1:25" ht="40.5" customHeight="1" x14ac:dyDescent="0.2">
      <c r="A15" s="159" t="s">
        <v>109</v>
      </c>
      <c r="B15" s="160" t="s">
        <v>110</v>
      </c>
      <c r="C15" s="160" t="s">
        <v>111</v>
      </c>
      <c r="D15" s="139">
        <v>41607</v>
      </c>
      <c r="E15" s="160" t="s">
        <v>99</v>
      </c>
      <c r="F15" s="161"/>
      <c r="G15" s="139">
        <v>42675</v>
      </c>
      <c r="H15" s="162">
        <v>26013060</v>
      </c>
      <c r="I15" s="163">
        <v>0</v>
      </c>
      <c r="J15" s="164">
        <v>0</v>
      </c>
      <c r="K15" s="162">
        <v>0</v>
      </c>
      <c r="L15" s="165">
        <v>36363.96</v>
      </c>
      <c r="M15" s="165">
        <v>0</v>
      </c>
      <c r="N15" s="164">
        <v>0</v>
      </c>
      <c r="O15" s="165">
        <v>36363.96</v>
      </c>
      <c r="P15" s="166">
        <v>0</v>
      </c>
      <c r="Q15" s="164">
        <v>0</v>
      </c>
      <c r="R15" s="164">
        <v>0</v>
      </c>
      <c r="S15" s="164">
        <v>0</v>
      </c>
      <c r="T15" s="165">
        <f t="shared" ref="T15:T20" si="0">H15+K15-N15</f>
        <v>26013060</v>
      </c>
      <c r="U15" s="164">
        <f t="shared" ref="U15:U20" si="1">L15-O15</f>
        <v>0</v>
      </c>
      <c r="V15" s="164">
        <v>0</v>
      </c>
      <c r="W15" s="164">
        <v>0</v>
      </c>
      <c r="X15" s="164">
        <f t="shared" ref="X15:X20" si="2">U15</f>
        <v>0</v>
      </c>
      <c r="Y15" s="164">
        <v>0</v>
      </c>
    </row>
    <row r="16" spans="1:25" ht="34.5" customHeight="1" x14ac:dyDescent="0.2">
      <c r="A16" s="159" t="s">
        <v>129</v>
      </c>
      <c r="B16" s="160" t="s">
        <v>112</v>
      </c>
      <c r="C16" s="160" t="s">
        <v>111</v>
      </c>
      <c r="D16" s="139">
        <v>41633</v>
      </c>
      <c r="E16" s="160" t="s">
        <v>99</v>
      </c>
      <c r="F16" s="161"/>
      <c r="G16" s="139">
        <v>42705</v>
      </c>
      <c r="H16" s="162">
        <v>2016000</v>
      </c>
      <c r="I16" s="163">
        <v>0</v>
      </c>
      <c r="J16" s="164">
        <v>0</v>
      </c>
      <c r="K16" s="162">
        <v>0</v>
      </c>
      <c r="L16" s="165">
        <v>2818.19</v>
      </c>
      <c r="M16" s="165">
        <v>0</v>
      </c>
      <c r="N16" s="164">
        <v>0</v>
      </c>
      <c r="O16" s="165">
        <v>2818.19</v>
      </c>
      <c r="P16" s="166">
        <v>0</v>
      </c>
      <c r="Q16" s="164">
        <v>0</v>
      </c>
      <c r="R16" s="164">
        <v>0</v>
      </c>
      <c r="S16" s="164">
        <v>0</v>
      </c>
      <c r="T16" s="165">
        <f t="shared" si="0"/>
        <v>2016000</v>
      </c>
      <c r="U16" s="164">
        <f t="shared" si="1"/>
        <v>0</v>
      </c>
      <c r="V16" s="164">
        <v>0</v>
      </c>
      <c r="W16" s="164">
        <v>0</v>
      </c>
      <c r="X16" s="164">
        <f t="shared" si="2"/>
        <v>0</v>
      </c>
      <c r="Y16" s="164">
        <v>0</v>
      </c>
    </row>
    <row r="17" spans="1:25" ht="36.75" customHeight="1" x14ac:dyDescent="0.2">
      <c r="A17" s="159" t="s">
        <v>125</v>
      </c>
      <c r="B17" s="160" t="s">
        <v>124</v>
      </c>
      <c r="C17" s="184" t="s">
        <v>120</v>
      </c>
      <c r="D17" s="185" t="s">
        <v>128</v>
      </c>
      <c r="E17" s="160" t="s">
        <v>99</v>
      </c>
      <c r="F17" s="161"/>
      <c r="G17" s="139">
        <v>43435</v>
      </c>
      <c r="H17" s="162">
        <v>16585200</v>
      </c>
      <c r="I17" s="163">
        <v>0</v>
      </c>
      <c r="J17" s="164">
        <v>0</v>
      </c>
      <c r="K17" s="162"/>
      <c r="L17" s="165">
        <v>134.96</v>
      </c>
      <c r="M17" s="165">
        <v>0</v>
      </c>
      <c r="N17" s="164">
        <v>0</v>
      </c>
      <c r="O17" s="165">
        <v>134.96</v>
      </c>
      <c r="P17" s="166">
        <v>0</v>
      </c>
      <c r="Q17" s="164">
        <v>0</v>
      </c>
      <c r="R17" s="164">
        <v>0</v>
      </c>
      <c r="S17" s="164">
        <v>0</v>
      </c>
      <c r="T17" s="165">
        <f t="shared" si="0"/>
        <v>16585200</v>
      </c>
      <c r="U17" s="164">
        <f t="shared" si="1"/>
        <v>0</v>
      </c>
      <c r="V17" s="164">
        <v>0</v>
      </c>
      <c r="W17" s="164">
        <v>0</v>
      </c>
      <c r="X17" s="164">
        <f t="shared" si="2"/>
        <v>0</v>
      </c>
      <c r="Y17" s="164">
        <v>0</v>
      </c>
    </row>
    <row r="18" spans="1:25" ht="39.75" customHeight="1" x14ac:dyDescent="0.2">
      <c r="A18" s="159" t="s">
        <v>126</v>
      </c>
      <c r="B18" s="160" t="s">
        <v>123</v>
      </c>
      <c r="C18" s="184" t="s">
        <v>120</v>
      </c>
      <c r="D18" s="186">
        <v>42362</v>
      </c>
      <c r="E18" s="160" t="s">
        <v>99</v>
      </c>
      <c r="F18" s="161"/>
      <c r="G18" s="139">
        <v>43435</v>
      </c>
      <c r="H18" s="162">
        <v>9700000</v>
      </c>
      <c r="I18" s="163">
        <v>0</v>
      </c>
      <c r="J18" s="164">
        <v>0</v>
      </c>
      <c r="K18" s="162"/>
      <c r="L18" s="165">
        <v>186.03</v>
      </c>
      <c r="M18" s="165">
        <v>0</v>
      </c>
      <c r="N18" s="164">
        <v>0</v>
      </c>
      <c r="O18" s="165">
        <v>186.03</v>
      </c>
      <c r="P18" s="166">
        <v>0</v>
      </c>
      <c r="Q18" s="164">
        <v>0</v>
      </c>
      <c r="R18" s="164">
        <v>0</v>
      </c>
      <c r="S18" s="164">
        <v>0</v>
      </c>
      <c r="T18" s="165">
        <f t="shared" si="0"/>
        <v>9700000</v>
      </c>
      <c r="U18" s="164">
        <f t="shared" si="1"/>
        <v>0</v>
      </c>
      <c r="V18" s="164">
        <v>0</v>
      </c>
      <c r="W18" s="164">
        <v>0</v>
      </c>
      <c r="X18" s="164">
        <f t="shared" si="2"/>
        <v>0</v>
      </c>
      <c r="Y18" s="164">
        <v>0</v>
      </c>
    </row>
    <row r="19" spans="1:25" ht="40.5" customHeight="1" x14ac:dyDescent="0.2">
      <c r="A19" s="159" t="s">
        <v>127</v>
      </c>
      <c r="B19" s="160" t="s">
        <v>122</v>
      </c>
      <c r="C19" s="184" t="s">
        <v>120</v>
      </c>
      <c r="D19" s="186">
        <v>42366</v>
      </c>
      <c r="E19" s="160" t="s">
        <v>99</v>
      </c>
      <c r="F19" s="161"/>
      <c r="G19" s="139">
        <v>43435</v>
      </c>
      <c r="H19" s="162">
        <v>2982100</v>
      </c>
      <c r="I19" s="163">
        <v>0</v>
      </c>
      <c r="J19" s="164">
        <v>0</v>
      </c>
      <c r="K19" s="162"/>
      <c r="L19" s="165">
        <v>24.51</v>
      </c>
      <c r="M19" s="165">
        <v>0</v>
      </c>
      <c r="N19" s="164">
        <v>0</v>
      </c>
      <c r="O19" s="165">
        <v>24.51</v>
      </c>
      <c r="P19" s="166">
        <v>0</v>
      </c>
      <c r="Q19" s="164">
        <v>0</v>
      </c>
      <c r="R19" s="164">
        <v>0</v>
      </c>
      <c r="S19" s="164">
        <v>0</v>
      </c>
      <c r="T19" s="165">
        <f t="shared" si="0"/>
        <v>2982100</v>
      </c>
      <c r="U19" s="164">
        <f t="shared" si="1"/>
        <v>0</v>
      </c>
      <c r="V19" s="164">
        <v>0</v>
      </c>
      <c r="W19" s="164">
        <v>0</v>
      </c>
      <c r="X19" s="164">
        <f t="shared" si="2"/>
        <v>0</v>
      </c>
      <c r="Y19" s="164">
        <v>0</v>
      </c>
    </row>
    <row r="20" spans="1:25" ht="39.75" customHeight="1" x14ac:dyDescent="0.2">
      <c r="A20" s="159" t="s">
        <v>130</v>
      </c>
      <c r="B20" s="160" t="s">
        <v>131</v>
      </c>
      <c r="C20" s="184" t="s">
        <v>120</v>
      </c>
      <c r="D20" s="186">
        <v>42367</v>
      </c>
      <c r="E20" s="160" t="s">
        <v>99</v>
      </c>
      <c r="F20" s="161"/>
      <c r="G20" s="139">
        <v>43435</v>
      </c>
      <c r="H20" s="162">
        <v>244950</v>
      </c>
      <c r="I20" s="163">
        <v>0</v>
      </c>
      <c r="J20" s="164">
        <v>0</v>
      </c>
      <c r="K20" s="162"/>
      <c r="L20" s="165">
        <v>1.34</v>
      </c>
      <c r="M20" s="165">
        <v>0</v>
      </c>
      <c r="N20" s="164">
        <v>0</v>
      </c>
      <c r="O20" s="165">
        <v>1.34</v>
      </c>
      <c r="P20" s="166">
        <v>0</v>
      </c>
      <c r="Q20" s="164">
        <v>0</v>
      </c>
      <c r="R20" s="164">
        <v>0</v>
      </c>
      <c r="S20" s="164">
        <v>0</v>
      </c>
      <c r="T20" s="165">
        <f t="shared" si="0"/>
        <v>244950</v>
      </c>
      <c r="U20" s="164">
        <f t="shared" si="1"/>
        <v>0</v>
      </c>
      <c r="V20" s="164">
        <v>0</v>
      </c>
      <c r="W20" s="164">
        <v>0</v>
      </c>
      <c r="X20" s="164">
        <f t="shared" si="2"/>
        <v>0</v>
      </c>
      <c r="Y20" s="164">
        <v>0</v>
      </c>
    </row>
    <row r="21" spans="1:25" ht="21" customHeight="1" x14ac:dyDescent="0.2">
      <c r="A21" s="213" t="s">
        <v>113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5"/>
    </row>
    <row r="22" spans="1:25" ht="38.25" customHeight="1" x14ac:dyDescent="0.2">
      <c r="A22" s="167" t="s">
        <v>115</v>
      </c>
      <c r="B22" s="160" t="s">
        <v>114</v>
      </c>
      <c r="C22" s="160" t="s">
        <v>111</v>
      </c>
      <c r="D22" s="168">
        <v>41779</v>
      </c>
      <c r="E22" s="160" t="s">
        <v>99</v>
      </c>
      <c r="F22" s="169"/>
      <c r="G22" s="168">
        <v>42856</v>
      </c>
      <c r="H22" s="170">
        <v>3425755.02</v>
      </c>
      <c r="I22" s="171">
        <v>0</v>
      </c>
      <c r="J22" s="172">
        <v>0</v>
      </c>
      <c r="K22" s="170">
        <v>0</v>
      </c>
      <c r="L22" s="173">
        <v>4788.91</v>
      </c>
      <c r="M22" s="173"/>
      <c r="N22" s="172">
        <v>0</v>
      </c>
      <c r="O22" s="173">
        <v>4788.91</v>
      </c>
      <c r="P22" s="172"/>
      <c r="Q22" s="172"/>
      <c r="R22" s="172"/>
      <c r="S22" s="173"/>
      <c r="T22" s="173">
        <f>SUM(H22+K22-N22)</f>
        <v>3425755.02</v>
      </c>
      <c r="U22" s="172">
        <f>L22-O22</f>
        <v>0</v>
      </c>
      <c r="V22" s="172">
        <v>0</v>
      </c>
      <c r="W22" s="172">
        <v>0</v>
      </c>
      <c r="X22" s="172">
        <v>0</v>
      </c>
      <c r="Y22" s="172">
        <v>0</v>
      </c>
    </row>
    <row r="23" spans="1:25" ht="38.25" customHeight="1" x14ac:dyDescent="0.2">
      <c r="A23" s="167" t="s">
        <v>116</v>
      </c>
      <c r="B23" s="160" t="s">
        <v>117</v>
      </c>
      <c r="C23" s="160" t="s">
        <v>111</v>
      </c>
      <c r="D23" s="168">
        <v>41809</v>
      </c>
      <c r="E23" s="160" t="s">
        <v>99</v>
      </c>
      <c r="F23" s="169"/>
      <c r="G23" s="168">
        <v>42856</v>
      </c>
      <c r="H23" s="170">
        <v>8000000</v>
      </c>
      <c r="I23" s="171">
        <v>0</v>
      </c>
      <c r="J23" s="172">
        <v>0</v>
      </c>
      <c r="K23" s="170">
        <v>0</v>
      </c>
      <c r="L23" s="173">
        <v>11183.29</v>
      </c>
      <c r="M23" s="173"/>
      <c r="N23" s="172"/>
      <c r="O23" s="173">
        <v>11183.29</v>
      </c>
      <c r="P23" s="172"/>
      <c r="Q23" s="172"/>
      <c r="R23" s="172"/>
      <c r="S23" s="173"/>
      <c r="T23" s="173">
        <f>SUM(H23+K23-N23)</f>
        <v>8000000</v>
      </c>
      <c r="U23" s="172">
        <f>L23-O23</f>
        <v>0</v>
      </c>
      <c r="V23" s="172">
        <v>0</v>
      </c>
      <c r="W23" s="172">
        <v>0</v>
      </c>
      <c r="X23" s="172">
        <v>0</v>
      </c>
      <c r="Y23" s="172">
        <v>0</v>
      </c>
    </row>
    <row r="24" spans="1:25" ht="38.25" customHeight="1" x14ac:dyDescent="0.2">
      <c r="A24" s="167" t="s">
        <v>132</v>
      </c>
      <c r="B24" s="160" t="s">
        <v>133</v>
      </c>
      <c r="C24" s="160" t="s">
        <v>111</v>
      </c>
      <c r="D24" s="168">
        <v>41809</v>
      </c>
      <c r="E24" s="160" t="s">
        <v>99</v>
      </c>
      <c r="F24" s="169"/>
      <c r="G24" s="168">
        <v>42856</v>
      </c>
      <c r="H24" s="170">
        <v>13653100</v>
      </c>
      <c r="I24" s="171">
        <v>0</v>
      </c>
      <c r="J24" s="172">
        <v>0</v>
      </c>
      <c r="K24" s="170">
        <v>0</v>
      </c>
      <c r="L24" s="173">
        <v>19085.82</v>
      </c>
      <c r="M24" s="173"/>
      <c r="N24" s="172">
        <v>0</v>
      </c>
      <c r="O24" s="173">
        <v>19085.82</v>
      </c>
      <c r="P24" s="172"/>
      <c r="Q24" s="172"/>
      <c r="R24" s="172"/>
      <c r="S24" s="173"/>
      <c r="T24" s="173">
        <f>SUM(H24+K24-N24)</f>
        <v>13653100</v>
      </c>
      <c r="U24" s="172">
        <f>L24-O24</f>
        <v>0</v>
      </c>
      <c r="V24" s="172">
        <v>0</v>
      </c>
      <c r="W24" s="172">
        <v>0</v>
      </c>
      <c r="X24" s="172">
        <v>0</v>
      </c>
      <c r="Y24" s="172">
        <v>0</v>
      </c>
    </row>
    <row r="25" spans="1:25" ht="21.75" customHeight="1" thickBot="1" x14ac:dyDescent="0.25">
      <c r="A25" s="123" t="s">
        <v>89</v>
      </c>
      <c r="B25" s="116"/>
      <c r="C25" s="116"/>
      <c r="D25" s="117"/>
      <c r="E25" s="117"/>
      <c r="F25" s="117"/>
      <c r="G25" s="117"/>
      <c r="H25" s="124">
        <f>H13+H15+H16+H17+H18+H19+H20+H22+H23+H24</f>
        <v>87420165.020000011</v>
      </c>
      <c r="I25" s="125">
        <f>SUM(I13+I15+I16)</f>
        <v>0</v>
      </c>
      <c r="J25" s="126">
        <f>SUM(J13+J15+J16)</f>
        <v>0</v>
      </c>
      <c r="K25" s="126">
        <f>SUM(K17:K20)</f>
        <v>0</v>
      </c>
      <c r="L25" s="126">
        <f>SUM(L15+L16+L17+L18+L19+L20+L22+L23+L24)</f>
        <v>74587.009999999995</v>
      </c>
      <c r="M25" s="126">
        <f t="shared" ref="M25:Y25" si="3">SUM(M13+M15+M16)</f>
        <v>0</v>
      </c>
      <c r="N25" s="126">
        <f>SUM(N22:N24)</f>
        <v>0</v>
      </c>
      <c r="O25" s="126">
        <f>O15+O16+O17+O18+O19+O20+O22+O23+O24+O13</f>
        <v>74587.009999999995</v>
      </c>
      <c r="P25" s="127">
        <f t="shared" si="3"/>
        <v>0</v>
      </c>
      <c r="Q25" s="126">
        <f t="shared" si="3"/>
        <v>0</v>
      </c>
      <c r="R25" s="126">
        <f t="shared" si="3"/>
        <v>0</v>
      </c>
      <c r="S25" s="126">
        <f t="shared" si="3"/>
        <v>0</v>
      </c>
      <c r="T25" s="126">
        <f>T13+T15+T16+T17+T18+T19+T20+T22+T23+T24</f>
        <v>87420165.020000011</v>
      </c>
      <c r="U25" s="128">
        <f>SUM(U22:U24)</f>
        <v>0</v>
      </c>
      <c r="V25" s="128">
        <f t="shared" si="3"/>
        <v>0</v>
      </c>
      <c r="W25" s="128">
        <f t="shared" si="3"/>
        <v>0</v>
      </c>
      <c r="X25" s="128">
        <f t="shared" si="3"/>
        <v>0</v>
      </c>
      <c r="Y25" s="128">
        <f t="shared" si="3"/>
        <v>0</v>
      </c>
    </row>
    <row r="26" spans="1:25" ht="12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ht="15" x14ac:dyDescent="0.25">
      <c r="A27" s="191" t="s">
        <v>40</v>
      </c>
      <c r="B27" s="191"/>
      <c r="C27" s="217"/>
      <c r="D27" s="217"/>
      <c r="E27" s="39"/>
      <c r="F27" s="39"/>
      <c r="G27" s="39"/>
      <c r="H27" s="39"/>
      <c r="I27" s="39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 ht="20.25" customHeight="1" x14ac:dyDescent="0.25">
      <c r="A28" s="191"/>
      <c r="B28" s="191"/>
      <c r="C28" s="217"/>
      <c r="D28" s="217"/>
      <c r="E28" s="39"/>
      <c r="F28" s="39" t="s">
        <v>41</v>
      </c>
      <c r="G28" s="39"/>
      <c r="H28" s="39"/>
      <c r="I28" s="39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 ht="9.75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 ht="15" x14ac:dyDescent="0.25">
      <c r="A30" s="191" t="s">
        <v>82</v>
      </c>
      <c r="B30" s="191"/>
      <c r="C30" s="191"/>
      <c r="D30" s="191"/>
      <c r="E30" s="191"/>
      <c r="F30" s="191"/>
      <c r="G30" s="191"/>
      <c r="H30" s="192"/>
      <c r="I30" s="192"/>
      <c r="J30" s="21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 ht="15" customHeight="1" x14ac:dyDescent="0.25">
      <c r="A31" s="191"/>
      <c r="B31" s="191"/>
      <c r="C31" s="191"/>
      <c r="D31" s="191"/>
      <c r="E31" s="191"/>
      <c r="F31" s="191"/>
      <c r="G31" s="191"/>
      <c r="H31" s="192"/>
      <c r="I31" s="192"/>
      <c r="J31" s="21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 ht="15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25" ht="15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</sheetData>
  <mergeCells count="29">
    <mergeCell ref="C7:O7"/>
    <mergeCell ref="B9:B10"/>
    <mergeCell ref="T9:V9"/>
    <mergeCell ref="W9:Y9"/>
    <mergeCell ref="Q9:S9"/>
    <mergeCell ref="F9:F10"/>
    <mergeCell ref="N9:P9"/>
    <mergeCell ref="A14:Y14"/>
    <mergeCell ref="A30:J31"/>
    <mergeCell ref="A27:D28"/>
    <mergeCell ref="A9:A10"/>
    <mergeCell ref="A12:Y12"/>
    <mergeCell ref="A21:Y21"/>
    <mergeCell ref="W1:Y1"/>
    <mergeCell ref="L2:P2"/>
    <mergeCell ref="L3:P3"/>
    <mergeCell ref="N1:P1"/>
    <mergeCell ref="T2:Y2"/>
    <mergeCell ref="T3:Y3"/>
    <mergeCell ref="D4:M4"/>
    <mergeCell ref="G9:G10"/>
    <mergeCell ref="H9:J9"/>
    <mergeCell ref="K9:K10"/>
    <mergeCell ref="L9:M9"/>
    <mergeCell ref="B5:O5"/>
    <mergeCell ref="C6:N6"/>
    <mergeCell ref="C9:C10"/>
    <mergeCell ref="D9:D10"/>
    <mergeCell ref="E9:E10"/>
  </mergeCells>
  <phoneticPr fontId="25" type="noConversion"/>
  <pageMargins left="0.59055118110236227" right="0.39370078740157483" top="0.98425196850393704" bottom="0.98425196850393704" header="0.51181102362204722" footer="0.51181102362204722"/>
  <pageSetup paperSize="9" scale="5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opLeftCell="B1" workbookViewId="0">
      <selection activeCell="B6" sqref="B6:Q6"/>
    </sheetView>
  </sheetViews>
  <sheetFormatPr defaultRowHeight="12.75" x14ac:dyDescent="0.2"/>
  <cols>
    <col min="1" max="1" width="11.5703125" customWidth="1"/>
    <col min="2" max="2" width="13.28515625" customWidth="1"/>
    <col min="3" max="3" width="15.5703125" customWidth="1"/>
    <col min="6" max="6" width="11.5703125" customWidth="1"/>
    <col min="7" max="7" width="12.5703125" customWidth="1"/>
    <col min="8" max="8" width="9.85546875" customWidth="1"/>
    <col min="10" max="10" width="7.7109375" customWidth="1"/>
    <col min="11" max="11" width="6.7109375" customWidth="1"/>
    <col min="12" max="12" width="12" customWidth="1"/>
    <col min="13" max="13" width="10" bestFit="1" customWidth="1"/>
    <col min="14" max="14" width="5.28515625" customWidth="1"/>
    <col min="15" max="15" width="11.7109375" customWidth="1"/>
    <col min="16" max="16" width="9.7109375" customWidth="1"/>
    <col min="17" max="17" width="5.140625" customWidth="1"/>
    <col min="18" max="18" width="6.140625" customWidth="1"/>
    <col min="19" max="19" width="5.85546875" customWidth="1"/>
    <col min="20" max="20" width="5.7109375" customWidth="1"/>
    <col min="21" max="21" width="11.42578125" customWidth="1"/>
    <col min="22" max="22" width="7.140625" customWidth="1"/>
    <col min="23" max="23" width="6.85546875" customWidth="1"/>
    <col min="24" max="25" width="5.7109375" customWidth="1"/>
    <col min="26" max="26" width="5.85546875" customWidth="1"/>
  </cols>
  <sheetData>
    <row r="1" spans="1:26" ht="15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242"/>
      <c r="P1" s="242"/>
      <c r="Q1" s="243"/>
      <c r="R1" s="41"/>
      <c r="S1" s="41"/>
      <c r="T1" s="41"/>
      <c r="U1" s="41"/>
      <c r="V1" s="41"/>
      <c r="W1" s="41"/>
      <c r="X1" s="241" t="s">
        <v>73</v>
      </c>
      <c r="Y1" s="242"/>
      <c r="Z1" s="243"/>
    </row>
    <row r="2" spans="1:26" ht="15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242"/>
      <c r="N2" s="242"/>
      <c r="O2" s="242"/>
      <c r="P2" s="242"/>
      <c r="Q2" s="242"/>
      <c r="R2" s="41"/>
      <c r="S2" s="41"/>
      <c r="T2" s="41"/>
      <c r="U2" s="41"/>
      <c r="V2" s="244" t="s">
        <v>21</v>
      </c>
      <c r="W2" s="244"/>
      <c r="X2" s="244"/>
      <c r="Y2" s="244"/>
      <c r="Z2" s="244"/>
    </row>
    <row r="3" spans="1:26" ht="15" x14ac:dyDescent="0.25">
      <c r="A3" s="3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242"/>
      <c r="N3" s="242"/>
      <c r="O3" s="242"/>
      <c r="P3" s="242"/>
      <c r="Q3" s="242"/>
      <c r="R3" s="41"/>
      <c r="S3" s="41"/>
      <c r="T3" s="41"/>
      <c r="U3" s="41"/>
      <c r="V3" s="245" t="s">
        <v>71</v>
      </c>
      <c r="W3" s="244"/>
      <c r="X3" s="244"/>
      <c r="Y3" s="244"/>
      <c r="Z3" s="244"/>
    </row>
    <row r="4" spans="1:26" ht="15" x14ac:dyDescent="0.25">
      <c r="A4" s="42" t="s">
        <v>15</v>
      </c>
      <c r="B4" s="42"/>
      <c r="C4" s="42"/>
      <c r="D4" s="42"/>
      <c r="E4" s="252" t="s">
        <v>43</v>
      </c>
      <c r="F4" s="252"/>
      <c r="G4" s="252"/>
      <c r="H4" s="252"/>
      <c r="I4" s="252"/>
      <c r="J4" s="252"/>
      <c r="K4" s="252"/>
      <c r="L4" s="42"/>
      <c r="M4" s="42"/>
      <c r="N4" s="42"/>
      <c r="O4" s="42"/>
      <c r="P4" s="42"/>
      <c r="Q4" s="42"/>
      <c r="R4" s="41"/>
      <c r="S4" s="41"/>
      <c r="T4" s="41"/>
      <c r="U4" s="41"/>
      <c r="V4" s="41"/>
      <c r="W4" s="41"/>
      <c r="X4" s="41"/>
      <c r="Y4" s="41"/>
      <c r="Z4" s="41"/>
    </row>
    <row r="5" spans="1:26" ht="15" x14ac:dyDescent="0.25">
      <c r="A5" s="42"/>
      <c r="B5" s="252" t="s">
        <v>72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42"/>
      <c r="R5" s="41"/>
      <c r="S5" s="41"/>
      <c r="T5" s="41"/>
      <c r="U5" s="41"/>
      <c r="V5" s="41"/>
      <c r="W5" s="41"/>
      <c r="X5" s="41"/>
      <c r="Y5" s="41"/>
      <c r="Z5" s="41"/>
    </row>
    <row r="6" spans="1:26" ht="15" x14ac:dyDescent="0.25">
      <c r="A6" s="42"/>
      <c r="B6" s="252" t="s">
        <v>136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41"/>
      <c r="S6" s="41"/>
      <c r="T6" s="41"/>
      <c r="U6" s="41"/>
      <c r="V6" s="41"/>
      <c r="W6" s="41"/>
      <c r="X6" s="41"/>
      <c r="Y6" s="41"/>
      <c r="Z6" s="41"/>
    </row>
    <row r="7" spans="1:26" ht="1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1"/>
      <c r="S7" s="41"/>
      <c r="T7" s="41"/>
      <c r="U7" s="41"/>
      <c r="V7" s="41"/>
      <c r="W7" s="41"/>
      <c r="X7" s="41"/>
      <c r="Y7" s="41"/>
      <c r="Z7" s="42" t="s">
        <v>34</v>
      </c>
    </row>
    <row r="8" spans="1:26" ht="39" customHeight="1" x14ac:dyDescent="0.2">
      <c r="A8" s="249" t="s">
        <v>19</v>
      </c>
      <c r="B8" s="249" t="s">
        <v>20</v>
      </c>
      <c r="C8" s="249" t="s">
        <v>22</v>
      </c>
      <c r="D8" s="233" t="s">
        <v>23</v>
      </c>
      <c r="E8" s="251" t="s">
        <v>24</v>
      </c>
      <c r="F8" s="249" t="s">
        <v>25</v>
      </c>
      <c r="G8" s="233" t="s">
        <v>37</v>
      </c>
      <c r="H8" s="249" t="s">
        <v>26</v>
      </c>
      <c r="I8" s="246" t="s">
        <v>27</v>
      </c>
      <c r="J8" s="247"/>
      <c r="K8" s="248"/>
      <c r="L8" s="249" t="s">
        <v>42</v>
      </c>
      <c r="M8" s="232" t="s">
        <v>31</v>
      </c>
      <c r="N8" s="232"/>
      <c r="O8" s="232" t="s">
        <v>35</v>
      </c>
      <c r="P8" s="232"/>
      <c r="Q8" s="235"/>
      <c r="R8" s="232" t="s">
        <v>36</v>
      </c>
      <c r="S8" s="232"/>
      <c r="T8" s="232"/>
      <c r="U8" s="235" t="s">
        <v>38</v>
      </c>
      <c r="V8" s="236"/>
      <c r="W8" s="237"/>
      <c r="X8" s="232" t="s">
        <v>39</v>
      </c>
      <c r="Y8" s="232"/>
      <c r="Z8" s="232"/>
    </row>
    <row r="9" spans="1:26" ht="103.5" customHeight="1" x14ac:dyDescent="0.2">
      <c r="A9" s="250"/>
      <c r="B9" s="250"/>
      <c r="C9" s="250"/>
      <c r="D9" s="260"/>
      <c r="E9" s="250"/>
      <c r="F9" s="250"/>
      <c r="G9" s="234"/>
      <c r="H9" s="250"/>
      <c r="I9" s="92" t="s">
        <v>28</v>
      </c>
      <c r="J9" s="93" t="s">
        <v>29</v>
      </c>
      <c r="K9" s="93" t="s">
        <v>30</v>
      </c>
      <c r="L9" s="233"/>
      <c r="M9" s="94" t="s">
        <v>32</v>
      </c>
      <c r="N9" s="95" t="s">
        <v>33</v>
      </c>
      <c r="O9" s="96" t="s">
        <v>28</v>
      </c>
      <c r="P9" s="97" t="s">
        <v>32</v>
      </c>
      <c r="Q9" s="102" t="s">
        <v>33</v>
      </c>
      <c r="R9" s="103" t="s">
        <v>28</v>
      </c>
      <c r="S9" s="103" t="s">
        <v>32</v>
      </c>
      <c r="T9" s="103" t="s">
        <v>33</v>
      </c>
      <c r="U9" s="104" t="s">
        <v>28</v>
      </c>
      <c r="V9" s="97" t="s">
        <v>32</v>
      </c>
      <c r="W9" s="102" t="s">
        <v>33</v>
      </c>
      <c r="X9" s="143" t="s">
        <v>28</v>
      </c>
      <c r="Y9" s="144" t="s">
        <v>32</v>
      </c>
      <c r="Z9" s="137" t="s">
        <v>33</v>
      </c>
    </row>
    <row r="10" spans="1:26" ht="13.5" thickBot="1" x14ac:dyDescent="0.25">
      <c r="A10" s="98">
        <v>1</v>
      </c>
      <c r="B10" s="99">
        <v>2</v>
      </c>
      <c r="C10" s="99">
        <v>3</v>
      </c>
      <c r="D10" s="99">
        <v>5</v>
      </c>
      <c r="E10" s="99">
        <v>6</v>
      </c>
      <c r="F10" s="99">
        <v>7</v>
      </c>
      <c r="G10" s="121">
        <v>8</v>
      </c>
      <c r="H10" s="121">
        <v>9</v>
      </c>
      <c r="I10" s="99">
        <v>10</v>
      </c>
      <c r="J10" s="100">
        <v>11</v>
      </c>
      <c r="K10" s="101">
        <v>12</v>
      </c>
      <c r="L10" s="83">
        <v>13</v>
      </c>
      <c r="M10" s="83">
        <v>14</v>
      </c>
      <c r="N10" s="83">
        <v>15</v>
      </c>
      <c r="O10" s="83">
        <v>16</v>
      </c>
      <c r="P10" s="83">
        <v>17</v>
      </c>
      <c r="Q10" s="105">
        <v>18</v>
      </c>
      <c r="R10" s="83">
        <v>19</v>
      </c>
      <c r="S10" s="83">
        <v>20</v>
      </c>
      <c r="T10" s="83">
        <v>21</v>
      </c>
      <c r="U10" s="83">
        <v>22</v>
      </c>
      <c r="V10" s="83">
        <v>23</v>
      </c>
      <c r="W10" s="83">
        <v>24</v>
      </c>
      <c r="X10" s="145">
        <v>25</v>
      </c>
      <c r="Y10" s="145">
        <v>26</v>
      </c>
      <c r="Z10" s="145">
        <v>27</v>
      </c>
    </row>
    <row r="11" spans="1:26" ht="12.75" customHeight="1" x14ac:dyDescent="0.2">
      <c r="A11" s="257"/>
      <c r="B11" s="254"/>
      <c r="C11" s="254"/>
      <c r="D11" s="264"/>
      <c r="E11" s="257"/>
      <c r="F11" s="257"/>
      <c r="G11" s="259"/>
      <c r="H11" s="238"/>
      <c r="I11" s="225"/>
      <c r="J11" s="225"/>
      <c r="K11" s="228"/>
      <c r="L11" s="229"/>
      <c r="M11" s="228"/>
      <c r="N11" s="228"/>
      <c r="O11" s="229"/>
      <c r="P11" s="228"/>
      <c r="Q11" s="228"/>
      <c r="R11" s="228"/>
      <c r="S11" s="228"/>
      <c r="T11" s="228"/>
      <c r="U11" s="229"/>
      <c r="V11" s="229"/>
      <c r="W11" s="228"/>
      <c r="X11" s="222"/>
      <c r="Y11" s="222"/>
      <c r="Z11" s="222"/>
    </row>
    <row r="12" spans="1:26" ht="12.75" customHeight="1" x14ac:dyDescent="0.2">
      <c r="A12" s="261"/>
      <c r="B12" s="255"/>
      <c r="C12" s="255"/>
      <c r="D12" s="258"/>
      <c r="E12" s="258"/>
      <c r="F12" s="239"/>
      <c r="G12" s="239"/>
      <c r="H12" s="239"/>
      <c r="I12" s="226"/>
      <c r="J12" s="226"/>
      <c r="K12" s="226"/>
      <c r="L12" s="230"/>
      <c r="M12" s="226"/>
      <c r="N12" s="226"/>
      <c r="O12" s="230"/>
      <c r="P12" s="226"/>
      <c r="Q12" s="226"/>
      <c r="R12" s="226"/>
      <c r="S12" s="226"/>
      <c r="T12" s="226"/>
      <c r="U12" s="230"/>
      <c r="V12" s="230"/>
      <c r="W12" s="226"/>
      <c r="X12" s="223"/>
      <c r="Y12" s="223"/>
      <c r="Z12" s="223"/>
    </row>
    <row r="13" spans="1:26" x14ac:dyDescent="0.2">
      <c r="A13" s="262"/>
      <c r="B13" s="255"/>
      <c r="C13" s="255"/>
      <c r="D13" s="258"/>
      <c r="E13" s="258"/>
      <c r="F13" s="239"/>
      <c r="G13" s="239"/>
      <c r="H13" s="239"/>
      <c r="I13" s="226"/>
      <c r="J13" s="226"/>
      <c r="K13" s="226"/>
      <c r="L13" s="230"/>
      <c r="M13" s="226"/>
      <c r="N13" s="226"/>
      <c r="O13" s="230"/>
      <c r="P13" s="226"/>
      <c r="Q13" s="226"/>
      <c r="R13" s="226"/>
      <c r="S13" s="226"/>
      <c r="T13" s="226"/>
      <c r="U13" s="230"/>
      <c r="V13" s="230"/>
      <c r="W13" s="226"/>
      <c r="X13" s="223"/>
      <c r="Y13" s="223"/>
      <c r="Z13" s="223"/>
    </row>
    <row r="14" spans="1:26" ht="10.5" customHeight="1" x14ac:dyDescent="0.2">
      <c r="A14" s="263"/>
      <c r="B14" s="256"/>
      <c r="C14" s="256"/>
      <c r="D14" s="227"/>
      <c r="E14" s="227"/>
      <c r="F14" s="227"/>
      <c r="G14" s="240"/>
      <c r="H14" s="240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31"/>
      <c r="W14" s="227"/>
      <c r="X14" s="224"/>
      <c r="Y14" s="224"/>
      <c r="Z14" s="224"/>
    </row>
    <row r="15" spans="1:26" ht="13.5" customHeight="1" x14ac:dyDescent="0.2">
      <c r="A15" s="44"/>
      <c r="B15" s="44"/>
      <c r="C15" s="44"/>
      <c r="D15" s="44"/>
      <c r="E15" s="44"/>
      <c r="F15" s="120"/>
      <c r="G15" s="134"/>
      <c r="H15" s="135"/>
      <c r="I15" s="44"/>
      <c r="J15" s="44"/>
      <c r="K15" s="45"/>
      <c r="L15" s="118"/>
      <c r="M15" s="45"/>
      <c r="N15" s="45"/>
      <c r="O15" s="45"/>
      <c r="P15" s="45"/>
      <c r="Q15" s="45"/>
      <c r="R15" s="45"/>
      <c r="S15" s="45"/>
      <c r="T15" s="45"/>
      <c r="U15" s="118"/>
      <c r="V15" s="45"/>
      <c r="W15" s="45"/>
      <c r="X15" s="45"/>
      <c r="Y15" s="45"/>
      <c r="Z15" s="45"/>
    </row>
    <row r="16" spans="1:26" x14ac:dyDescent="0.2">
      <c r="A16" s="44"/>
      <c r="B16" s="44"/>
      <c r="C16" s="44"/>
      <c r="D16" s="44"/>
      <c r="E16" s="89"/>
      <c r="F16" s="88"/>
      <c r="G16" s="122"/>
      <c r="H16" s="136"/>
      <c r="I16" s="89"/>
      <c r="J16" s="89"/>
      <c r="K16" s="45"/>
      <c r="L16" s="118"/>
      <c r="M16" s="45"/>
      <c r="N16" s="45"/>
      <c r="O16" s="45"/>
      <c r="P16" s="45"/>
      <c r="Q16" s="45"/>
      <c r="R16" s="45"/>
      <c r="S16" s="45"/>
      <c r="T16" s="45"/>
      <c r="U16" s="118"/>
      <c r="V16" s="45"/>
      <c r="W16" s="45"/>
      <c r="X16" s="45"/>
      <c r="Y16" s="45"/>
      <c r="Z16" s="45"/>
    </row>
    <row r="17" spans="1:26" ht="15" x14ac:dyDescent="0.25">
      <c r="A17" s="90" t="s">
        <v>89</v>
      </c>
      <c r="B17" s="90"/>
      <c r="C17" s="90"/>
      <c r="D17" s="90"/>
      <c r="E17" s="90"/>
      <c r="F17" s="90"/>
      <c r="G17" s="90"/>
      <c r="H17" s="90"/>
      <c r="I17" s="90">
        <f t="shared" ref="I17:Z17" si="0">SUM(I11)</f>
        <v>0</v>
      </c>
      <c r="J17" s="90">
        <f t="shared" si="0"/>
        <v>0</v>
      </c>
      <c r="K17" s="91">
        <f t="shared" si="0"/>
        <v>0</v>
      </c>
      <c r="L17" s="119">
        <f t="shared" si="0"/>
        <v>0</v>
      </c>
      <c r="M17" s="119">
        <f t="shared" si="0"/>
        <v>0</v>
      </c>
      <c r="N17" s="91">
        <f t="shared" si="0"/>
        <v>0</v>
      </c>
      <c r="O17" s="119">
        <f t="shared" si="0"/>
        <v>0</v>
      </c>
      <c r="P17" s="119">
        <f t="shared" si="0"/>
        <v>0</v>
      </c>
      <c r="Q17" s="91">
        <f t="shared" si="0"/>
        <v>0</v>
      </c>
      <c r="R17" s="91">
        <f t="shared" si="0"/>
        <v>0</v>
      </c>
      <c r="S17" s="91">
        <f t="shared" si="0"/>
        <v>0</v>
      </c>
      <c r="T17" s="91">
        <f t="shared" si="0"/>
        <v>0</v>
      </c>
      <c r="U17" s="119">
        <f t="shared" si="0"/>
        <v>0</v>
      </c>
      <c r="V17" s="91">
        <f t="shared" si="0"/>
        <v>0</v>
      </c>
      <c r="W17" s="91">
        <f t="shared" si="0"/>
        <v>0</v>
      </c>
      <c r="X17" s="91">
        <f t="shared" si="0"/>
        <v>0</v>
      </c>
      <c r="Y17" s="91">
        <f t="shared" si="0"/>
        <v>0</v>
      </c>
      <c r="Z17" s="91">
        <f t="shared" si="0"/>
        <v>0</v>
      </c>
    </row>
    <row r="18" spans="1:26" ht="15" x14ac:dyDescent="0.25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</row>
    <row r="19" spans="1:26" ht="15" x14ac:dyDescent="0.25">
      <c r="A19" s="191" t="s">
        <v>96</v>
      </c>
      <c r="B19" s="191"/>
      <c r="C19" s="191"/>
      <c r="D19" s="216"/>
      <c r="E19" s="39"/>
      <c r="F19" s="39"/>
      <c r="G19" s="39"/>
      <c r="H19" s="39"/>
      <c r="I19" s="39"/>
      <c r="J19" s="39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ht="18" customHeight="1" x14ac:dyDescent="0.25">
      <c r="A20" s="191"/>
      <c r="B20" s="191"/>
      <c r="C20" s="191"/>
      <c r="D20" s="216"/>
      <c r="E20" s="39"/>
      <c r="F20" s="39"/>
      <c r="G20" s="39" t="s">
        <v>74</v>
      </c>
      <c r="H20" s="39"/>
      <c r="I20" s="39"/>
      <c r="J20" s="39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ht="15" x14ac:dyDescent="0.25">
      <c r="A21" s="39"/>
      <c r="B21" s="39"/>
      <c r="C21" s="40"/>
      <c r="D21" s="39"/>
      <c r="E21" s="39"/>
      <c r="F21" s="39"/>
      <c r="G21" s="39"/>
      <c r="H21" s="39"/>
      <c r="I21" s="39"/>
      <c r="J21" s="39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ht="17.25" customHeight="1" x14ac:dyDescent="0.25">
      <c r="A22" s="191" t="s">
        <v>97</v>
      </c>
      <c r="B22" s="191"/>
      <c r="C22" s="191"/>
      <c r="D22" s="191"/>
      <c r="E22" s="191"/>
      <c r="F22" s="191"/>
      <c r="G22" s="191"/>
      <c r="H22" s="191"/>
      <c r="I22" s="192"/>
      <c r="J22" s="192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ht="14.25" customHeight="1" x14ac:dyDescent="0.25">
      <c r="A23" s="191"/>
      <c r="B23" s="191"/>
      <c r="C23" s="191"/>
      <c r="D23" s="191"/>
      <c r="E23" s="191"/>
      <c r="F23" s="191"/>
      <c r="G23" s="191"/>
      <c r="H23" s="191"/>
      <c r="I23" s="192"/>
      <c r="J23" s="192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ht="15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ht="15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</sheetData>
  <mergeCells count="52">
    <mergeCell ref="A19:D20"/>
    <mergeCell ref="D8:D9"/>
    <mergeCell ref="A11:A14"/>
    <mergeCell ref="C11:C14"/>
    <mergeCell ref="D11:D14"/>
    <mergeCell ref="B8:B9"/>
    <mergeCell ref="Q11:Q14"/>
    <mergeCell ref="M2:Q2"/>
    <mergeCell ref="M3:Q3"/>
    <mergeCell ref="A8:A9"/>
    <mergeCell ref="E4:K4"/>
    <mergeCell ref="B5:P5"/>
    <mergeCell ref="E11:E14"/>
    <mergeCell ref="F11:F14"/>
    <mergeCell ref="G11:G14"/>
    <mergeCell ref="P11:P14"/>
    <mergeCell ref="A22:J23"/>
    <mergeCell ref="O1:Q1"/>
    <mergeCell ref="I8:K8"/>
    <mergeCell ref="L8:L9"/>
    <mergeCell ref="F8:F9"/>
    <mergeCell ref="H8:H9"/>
    <mergeCell ref="E8:E9"/>
    <mergeCell ref="B6:Q6"/>
    <mergeCell ref="B11:B14"/>
    <mergeCell ref="C8:C9"/>
    <mergeCell ref="X8:Z8"/>
    <mergeCell ref="M8:N8"/>
    <mergeCell ref="O8:Q8"/>
    <mergeCell ref="X1:Z1"/>
    <mergeCell ref="V2:Z2"/>
    <mergeCell ref="V3:Z3"/>
    <mergeCell ref="T11:T14"/>
    <mergeCell ref="U11:U14"/>
    <mergeCell ref="R8:T8"/>
    <mergeCell ref="G8:G9"/>
    <mergeCell ref="U8:W8"/>
    <mergeCell ref="H11:H14"/>
    <mergeCell ref="L11:L14"/>
    <mergeCell ref="M11:M14"/>
    <mergeCell ref="N11:N14"/>
    <mergeCell ref="O11:O14"/>
    <mergeCell ref="Z11:Z14"/>
    <mergeCell ref="I11:I14"/>
    <mergeCell ref="J11:J14"/>
    <mergeCell ref="K11:K14"/>
    <mergeCell ref="V11:V14"/>
    <mergeCell ref="W11:W14"/>
    <mergeCell ref="X11:X14"/>
    <mergeCell ref="Y11:Y14"/>
    <mergeCell ref="R11:R14"/>
    <mergeCell ref="S11:S14"/>
  </mergeCells>
  <phoneticPr fontId="25" type="noConversion"/>
  <pageMargins left="0.59055118110236227" right="0.39370078740157483" top="0.98425196850393704" bottom="0.98425196850393704" header="0.51181102362204722" footer="0.51181102362204722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tabSelected="1" topLeftCell="D7" workbookViewId="0">
      <selection activeCell="D7" sqref="D7:L7"/>
    </sheetView>
  </sheetViews>
  <sheetFormatPr defaultRowHeight="12.75" x14ac:dyDescent="0.2"/>
  <cols>
    <col min="1" max="1" width="3" customWidth="1"/>
    <col min="2" max="2" width="5.42578125" customWidth="1"/>
    <col min="3" max="4" width="23.28515625" customWidth="1"/>
    <col min="5" max="5" width="10" customWidth="1"/>
    <col min="6" max="6" width="10.42578125" customWidth="1"/>
    <col min="7" max="7" width="12.5703125" customWidth="1"/>
    <col min="8" max="8" width="12.42578125" customWidth="1"/>
    <col min="9" max="12" width="10.42578125" customWidth="1"/>
    <col min="13" max="13" width="10.140625" customWidth="1"/>
  </cols>
  <sheetData>
    <row r="1" spans="2:14" ht="15" x14ac:dyDescent="0.25">
      <c r="B1" s="59"/>
      <c r="C1" s="59"/>
      <c r="D1" s="59"/>
      <c r="E1" s="59"/>
      <c r="F1" s="59"/>
      <c r="G1" s="59"/>
      <c r="H1" s="59"/>
      <c r="I1" s="59"/>
      <c r="J1" s="59"/>
      <c r="K1" s="267" t="s">
        <v>78</v>
      </c>
      <c r="L1" s="268"/>
      <c r="M1" s="216"/>
      <c r="N1" s="84"/>
    </row>
    <row r="2" spans="2:14" ht="15" x14ac:dyDescent="0.25">
      <c r="B2" s="59"/>
      <c r="C2" s="59"/>
      <c r="D2" s="59"/>
      <c r="E2" s="59"/>
      <c r="F2" s="59"/>
      <c r="G2" s="59"/>
      <c r="H2" s="59"/>
      <c r="I2" s="87" t="s">
        <v>93</v>
      </c>
      <c r="J2" s="59"/>
      <c r="K2" s="59"/>
      <c r="L2" s="59"/>
    </row>
    <row r="3" spans="2:14" ht="15" x14ac:dyDescent="0.25">
      <c r="B3" s="59"/>
      <c r="C3" s="59"/>
      <c r="D3" s="59"/>
      <c r="E3" s="59"/>
      <c r="F3" s="59"/>
      <c r="G3" s="59"/>
      <c r="H3" s="59"/>
      <c r="I3" s="87" t="s">
        <v>79</v>
      </c>
      <c r="J3" s="59"/>
      <c r="K3" s="59"/>
      <c r="L3" s="59"/>
    </row>
    <row r="4" spans="2:14" ht="15" x14ac:dyDescent="0.25">
      <c r="B4" s="3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2:14" ht="15" x14ac:dyDescent="0.25">
      <c r="B5" s="60" t="s">
        <v>15</v>
      </c>
      <c r="C5" s="109"/>
      <c r="D5" s="109"/>
      <c r="E5" s="269" t="s">
        <v>43</v>
      </c>
      <c r="F5" s="270"/>
      <c r="G5" s="270"/>
      <c r="H5" s="270"/>
      <c r="I5" s="270"/>
      <c r="J5" s="270"/>
      <c r="K5" s="110"/>
      <c r="L5" s="110"/>
      <c r="M5" s="110"/>
    </row>
    <row r="6" spans="2:14" ht="15" x14ac:dyDescent="0.25">
      <c r="B6" s="60"/>
      <c r="C6" s="269" t="s">
        <v>91</v>
      </c>
      <c r="D6" s="269"/>
      <c r="E6" s="269"/>
      <c r="F6" s="269"/>
      <c r="G6" s="269"/>
      <c r="H6" s="269"/>
      <c r="I6" s="269"/>
      <c r="J6" s="269"/>
      <c r="K6" s="273"/>
      <c r="L6" s="273"/>
      <c r="M6" s="273"/>
    </row>
    <row r="7" spans="2:14" ht="15" x14ac:dyDescent="0.25">
      <c r="B7" s="60"/>
      <c r="C7" s="85"/>
      <c r="D7" s="274" t="s">
        <v>137</v>
      </c>
      <c r="E7" s="274"/>
      <c r="F7" s="274"/>
      <c r="G7" s="274"/>
      <c r="H7" s="274"/>
      <c r="I7" s="274"/>
      <c r="J7" s="274"/>
      <c r="K7" s="275"/>
      <c r="L7" s="275"/>
      <c r="M7" s="87"/>
    </row>
    <row r="8" spans="2:14" ht="15" x14ac:dyDescent="0.25">
      <c r="B8" s="60"/>
      <c r="C8" s="60"/>
      <c r="D8" s="60"/>
      <c r="E8" s="60"/>
      <c r="F8" s="60"/>
      <c r="G8" s="60"/>
      <c r="H8" s="60"/>
      <c r="I8" s="60"/>
      <c r="J8" s="60"/>
      <c r="K8" s="59"/>
      <c r="L8" s="59"/>
      <c r="M8" s="86" t="s">
        <v>34</v>
      </c>
    </row>
    <row r="9" spans="2:14" ht="18" customHeight="1" x14ac:dyDescent="0.2">
      <c r="B9" s="265" t="s">
        <v>45</v>
      </c>
      <c r="C9" s="265" t="s">
        <v>44</v>
      </c>
      <c r="D9" s="271" t="s">
        <v>46</v>
      </c>
      <c r="E9" s="271" t="s">
        <v>47</v>
      </c>
      <c r="F9" s="271" t="s">
        <v>94</v>
      </c>
      <c r="G9" s="265" t="s">
        <v>48</v>
      </c>
      <c r="H9" s="271" t="s">
        <v>90</v>
      </c>
      <c r="I9" s="265" t="s">
        <v>49</v>
      </c>
      <c r="J9" s="265" t="s">
        <v>95</v>
      </c>
      <c r="K9" s="271" t="s">
        <v>50</v>
      </c>
      <c r="L9" s="271" t="s">
        <v>52</v>
      </c>
      <c r="M9" s="271" t="s">
        <v>51</v>
      </c>
    </row>
    <row r="10" spans="2:14" ht="195" customHeight="1" x14ac:dyDescent="0.2">
      <c r="B10" s="266"/>
      <c r="C10" s="266"/>
      <c r="D10" s="280"/>
      <c r="E10" s="279"/>
      <c r="F10" s="280"/>
      <c r="G10" s="266"/>
      <c r="H10" s="272"/>
      <c r="I10" s="266"/>
      <c r="J10" s="265"/>
      <c r="K10" s="276"/>
      <c r="L10" s="276"/>
      <c r="M10" s="276"/>
    </row>
    <row r="11" spans="2:14" ht="15" x14ac:dyDescent="0.25">
      <c r="B11" s="131">
        <v>1</v>
      </c>
      <c r="C11" s="131">
        <v>2</v>
      </c>
      <c r="D11" s="131">
        <v>3</v>
      </c>
      <c r="E11" s="131">
        <v>4</v>
      </c>
      <c r="F11" s="131">
        <v>5</v>
      </c>
      <c r="G11" s="131">
        <v>6</v>
      </c>
      <c r="H11" s="131">
        <v>7</v>
      </c>
      <c r="I11" s="131">
        <v>8</v>
      </c>
      <c r="J11" s="130">
        <v>9</v>
      </c>
      <c r="K11" s="129">
        <v>10</v>
      </c>
      <c r="L11" s="129">
        <v>11</v>
      </c>
      <c r="M11" s="129">
        <v>12</v>
      </c>
    </row>
    <row r="12" spans="2:14" ht="84.75" customHeight="1" x14ac:dyDescent="0.2">
      <c r="B12" s="141">
        <v>1</v>
      </c>
      <c r="C12" s="146" t="s">
        <v>102</v>
      </c>
      <c r="D12" s="146" t="s">
        <v>106</v>
      </c>
      <c r="E12" s="147">
        <v>0</v>
      </c>
      <c r="F12" s="139" t="s">
        <v>100</v>
      </c>
      <c r="G12" s="148" t="s">
        <v>104</v>
      </c>
      <c r="H12" s="138" t="s">
        <v>103</v>
      </c>
      <c r="I12" s="149" t="s">
        <v>105</v>
      </c>
      <c r="J12" s="150">
        <v>833623.79</v>
      </c>
      <c r="K12" s="140"/>
      <c r="L12" s="142" t="s">
        <v>101</v>
      </c>
      <c r="M12" s="150">
        <v>0</v>
      </c>
    </row>
    <row r="13" spans="2:14" ht="15.75" customHeight="1" x14ac:dyDescent="0.2">
      <c r="B13" s="112"/>
      <c r="C13" s="114" t="s">
        <v>89</v>
      </c>
      <c r="D13" s="111"/>
      <c r="E13" s="174">
        <f>SUM(E12:E12)</f>
        <v>0</v>
      </c>
      <c r="F13" s="115"/>
      <c r="G13" s="115"/>
      <c r="H13" s="115"/>
      <c r="I13" s="115"/>
      <c r="J13" s="151">
        <f>J12</f>
        <v>833623.79</v>
      </c>
      <c r="K13" s="113"/>
      <c r="L13" s="113"/>
      <c r="M13" s="151">
        <f>SUM(M12)</f>
        <v>0</v>
      </c>
    </row>
    <row r="14" spans="2:14" ht="15.75" customHeight="1" x14ac:dyDescent="0.2">
      <c r="B14" s="175"/>
      <c r="C14" s="176"/>
      <c r="D14" s="177"/>
      <c r="E14" s="178"/>
      <c r="F14" s="179"/>
      <c r="G14" s="179"/>
      <c r="H14" s="179"/>
      <c r="I14" s="179"/>
      <c r="J14" s="180"/>
      <c r="K14" s="181"/>
      <c r="L14" s="181"/>
      <c r="M14" s="180"/>
    </row>
    <row r="15" spans="2:14" ht="15.75" customHeight="1" x14ac:dyDescent="0.2">
      <c r="B15" s="277" t="s">
        <v>121</v>
      </c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</row>
    <row r="16" spans="2:14" ht="10.5" customHeight="1" x14ac:dyDescent="0.25">
      <c r="B16" s="38"/>
      <c r="C16" s="38"/>
      <c r="D16" s="38"/>
      <c r="E16" s="38"/>
      <c r="F16" s="38"/>
      <c r="G16" s="38"/>
      <c r="H16" s="38"/>
      <c r="I16" s="38"/>
      <c r="J16" s="59"/>
      <c r="K16" s="59"/>
      <c r="L16" s="59"/>
      <c r="M16" s="59"/>
    </row>
    <row r="17" spans="2:13" ht="15" x14ac:dyDescent="0.25">
      <c r="B17" s="191" t="s">
        <v>92</v>
      </c>
      <c r="C17" s="191"/>
      <c r="D17" s="278"/>
      <c r="E17" s="278"/>
      <c r="F17" s="278"/>
      <c r="G17" s="39"/>
      <c r="H17" s="39"/>
      <c r="I17" s="39"/>
      <c r="J17" s="59"/>
      <c r="K17" s="59"/>
      <c r="L17" s="59"/>
      <c r="M17" s="59"/>
    </row>
    <row r="18" spans="2:13" ht="24" customHeight="1" x14ac:dyDescent="0.25">
      <c r="B18" s="191"/>
      <c r="C18" s="191"/>
      <c r="D18" s="278"/>
      <c r="E18" s="278"/>
      <c r="F18" s="278"/>
      <c r="G18" s="39"/>
      <c r="H18" s="39" t="s">
        <v>41</v>
      </c>
      <c r="I18" s="39"/>
      <c r="J18" s="59"/>
      <c r="K18" s="59"/>
      <c r="L18" s="59"/>
      <c r="M18" s="59"/>
    </row>
    <row r="19" spans="2:13" ht="9" customHeight="1" x14ac:dyDescent="0.25">
      <c r="B19" s="39"/>
      <c r="C19" s="39"/>
      <c r="D19" s="39"/>
      <c r="E19" s="39"/>
      <c r="F19" s="39"/>
      <c r="G19" s="39"/>
      <c r="H19" s="39"/>
      <c r="I19" s="39"/>
      <c r="J19" s="59"/>
      <c r="K19" s="59"/>
      <c r="L19" s="59"/>
      <c r="M19" s="59"/>
    </row>
    <row r="20" spans="2:13" ht="15" x14ac:dyDescent="0.25">
      <c r="B20" s="191" t="s">
        <v>69</v>
      </c>
      <c r="C20" s="191"/>
      <c r="D20" s="191"/>
      <c r="E20" s="191"/>
      <c r="F20" s="191"/>
      <c r="G20" s="191"/>
      <c r="H20" s="191"/>
      <c r="I20" s="191"/>
      <c r="J20" s="59"/>
      <c r="K20" s="59"/>
      <c r="L20" s="59"/>
      <c r="M20" s="59"/>
    </row>
    <row r="21" spans="2:13" ht="8.25" customHeight="1" x14ac:dyDescent="0.25">
      <c r="B21" s="191"/>
      <c r="C21" s="191"/>
      <c r="D21" s="191"/>
      <c r="E21" s="191"/>
      <c r="F21" s="191"/>
      <c r="G21" s="191"/>
      <c r="H21" s="191"/>
      <c r="I21" s="191"/>
      <c r="J21" s="59"/>
      <c r="K21" s="59"/>
      <c r="L21" s="59"/>
      <c r="M21" s="59"/>
    </row>
    <row r="22" spans="2:13" ht="14.25" customHeight="1" x14ac:dyDescent="0.25">
      <c r="B22" s="38" t="s">
        <v>68</v>
      </c>
      <c r="C22" s="38"/>
      <c r="D22" s="38"/>
      <c r="E22" s="38"/>
      <c r="F22" s="38"/>
      <c r="G22" s="38"/>
      <c r="H22" s="38" t="s">
        <v>80</v>
      </c>
      <c r="I22" s="38"/>
      <c r="J22" s="59"/>
      <c r="K22" s="59"/>
      <c r="L22" s="59"/>
      <c r="M22" s="59"/>
    </row>
  </sheetData>
  <mergeCells count="19">
    <mergeCell ref="B15:M15"/>
    <mergeCell ref="B17:F18"/>
    <mergeCell ref="B20:I21"/>
    <mergeCell ref="E9:E10"/>
    <mergeCell ref="K9:K10"/>
    <mergeCell ref="J9:J10"/>
    <mergeCell ref="B9:B10"/>
    <mergeCell ref="C9:C10"/>
    <mergeCell ref="D9:D10"/>
    <mergeCell ref="F9:F10"/>
    <mergeCell ref="G9:G10"/>
    <mergeCell ref="K1:M1"/>
    <mergeCell ref="E5:J5"/>
    <mergeCell ref="H9:H10"/>
    <mergeCell ref="I9:I10"/>
    <mergeCell ref="C6:M6"/>
    <mergeCell ref="D7:L7"/>
    <mergeCell ref="L9:L10"/>
    <mergeCell ref="M9:M10"/>
  </mergeCells>
  <phoneticPr fontId="25" type="noConversion"/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opLeftCell="A10" workbookViewId="0">
      <selection activeCell="H9" sqref="H9:H10"/>
    </sheetView>
  </sheetViews>
  <sheetFormatPr defaultRowHeight="12.75" x14ac:dyDescent="0.2"/>
  <cols>
    <col min="4" max="4" width="7.85546875" customWidth="1"/>
    <col min="5" max="5" width="8" customWidth="1"/>
    <col min="6" max="6" width="8.42578125" customWidth="1"/>
    <col min="7" max="7" width="8.28515625" customWidth="1"/>
    <col min="21" max="21" width="8.5703125" customWidth="1"/>
    <col min="26" max="26" width="7.85546875" customWidth="1"/>
  </cols>
  <sheetData>
    <row r="1" spans="1:26" ht="1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283"/>
      <c r="P1" s="283"/>
      <c r="Q1" s="290"/>
      <c r="R1" s="61"/>
      <c r="S1" s="61"/>
      <c r="T1" s="61"/>
      <c r="U1" s="61"/>
      <c r="V1" s="62"/>
      <c r="W1" s="62"/>
      <c r="X1" s="281" t="s">
        <v>55</v>
      </c>
      <c r="Y1" s="281"/>
      <c r="Z1" s="282"/>
    </row>
    <row r="2" spans="1:26" ht="15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283"/>
      <c r="N2" s="283"/>
      <c r="O2" s="283"/>
      <c r="P2" s="283"/>
      <c r="Q2" s="283"/>
      <c r="R2" s="61"/>
      <c r="S2" s="61"/>
      <c r="T2" s="61"/>
      <c r="U2" s="61"/>
      <c r="V2" s="284" t="s">
        <v>21</v>
      </c>
      <c r="W2" s="284"/>
      <c r="X2" s="284"/>
      <c r="Y2" s="284"/>
      <c r="Z2" s="284"/>
    </row>
    <row r="3" spans="1:26" ht="15" x14ac:dyDescent="0.25">
      <c r="A3" s="3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283"/>
      <c r="N3" s="283"/>
      <c r="O3" s="283"/>
      <c r="P3" s="283"/>
      <c r="Q3" s="283"/>
      <c r="R3" s="61"/>
      <c r="S3" s="61"/>
      <c r="T3" s="61"/>
      <c r="U3" s="61"/>
      <c r="V3" s="284" t="s">
        <v>88</v>
      </c>
      <c r="W3" s="284"/>
      <c r="X3" s="284"/>
      <c r="Y3" s="284"/>
      <c r="Z3" s="284"/>
    </row>
    <row r="4" spans="1:26" ht="15" x14ac:dyDescent="0.25">
      <c r="A4" s="63" t="s">
        <v>15</v>
      </c>
      <c r="B4" s="63"/>
      <c r="C4" s="63"/>
      <c r="D4" s="292" t="s">
        <v>43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63"/>
      <c r="P4" s="63"/>
      <c r="Q4" s="63"/>
      <c r="R4" s="61"/>
      <c r="S4" s="61"/>
      <c r="T4" s="61"/>
      <c r="U4" s="61"/>
      <c r="V4" s="61"/>
      <c r="W4" s="61"/>
      <c r="X4" s="61"/>
      <c r="Y4" s="61"/>
      <c r="Z4" s="61"/>
    </row>
    <row r="5" spans="1:26" ht="15" x14ac:dyDescent="0.25">
      <c r="A5" s="63"/>
      <c r="B5" s="291" t="s">
        <v>72</v>
      </c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63"/>
      <c r="R5" s="61"/>
      <c r="S5" s="61"/>
      <c r="T5" s="61"/>
      <c r="U5" s="61"/>
      <c r="V5" s="61"/>
      <c r="W5" s="61"/>
      <c r="X5" s="61"/>
      <c r="Y5" s="61"/>
      <c r="Z5" s="61"/>
    </row>
    <row r="6" spans="1:26" ht="15" x14ac:dyDescent="0.25">
      <c r="A6" s="63"/>
      <c r="B6" s="63"/>
      <c r="C6" s="291" t="s">
        <v>75</v>
      </c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70"/>
      <c r="Q6" s="270"/>
      <c r="R6" s="61"/>
      <c r="S6" s="61"/>
      <c r="T6" s="61"/>
      <c r="U6" s="61"/>
      <c r="V6" s="61"/>
      <c r="W6" s="61"/>
      <c r="X6" s="61"/>
      <c r="Y6" s="61"/>
      <c r="Z6" s="61"/>
    </row>
    <row r="7" spans="1:26" ht="15" x14ac:dyDescent="0.25">
      <c r="A7" s="61"/>
      <c r="B7" s="61"/>
      <c r="C7" s="61"/>
      <c r="D7" s="61"/>
      <c r="E7" s="61"/>
      <c r="F7" s="61"/>
      <c r="G7" s="291" t="s">
        <v>138</v>
      </c>
      <c r="H7" s="290"/>
      <c r="I7" s="290"/>
      <c r="J7" s="290"/>
      <c r="K7" s="290"/>
      <c r="L7" s="290"/>
      <c r="M7" s="63"/>
      <c r="N7" s="63"/>
      <c r="O7" s="63"/>
      <c r="P7" s="63"/>
      <c r="Q7" s="63"/>
      <c r="R7" s="61"/>
      <c r="S7" s="61"/>
      <c r="T7" s="61"/>
      <c r="U7" s="61"/>
      <c r="V7" s="61"/>
      <c r="W7" s="61"/>
      <c r="X7" s="61"/>
      <c r="Y7" s="61"/>
      <c r="Z7" s="61"/>
    </row>
    <row r="8" spans="1:26" ht="15" x14ac:dyDescent="0.25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1"/>
      <c r="S8" s="61"/>
      <c r="T8" s="61"/>
      <c r="U8" s="61"/>
      <c r="V8" s="61"/>
      <c r="W8" s="61"/>
      <c r="X8" s="61"/>
      <c r="Y8" s="61"/>
      <c r="Z8" s="63" t="s">
        <v>34</v>
      </c>
    </row>
    <row r="9" spans="1:26" ht="33.75" customHeight="1" x14ac:dyDescent="0.25">
      <c r="A9" s="285" t="s">
        <v>56</v>
      </c>
      <c r="B9" s="285" t="s">
        <v>57</v>
      </c>
      <c r="C9" s="287" t="s">
        <v>58</v>
      </c>
      <c r="D9" s="289" t="s">
        <v>59</v>
      </c>
      <c r="E9" s="287" t="s">
        <v>60</v>
      </c>
      <c r="F9" s="285" t="s">
        <v>61</v>
      </c>
      <c r="G9" s="285" t="s">
        <v>25</v>
      </c>
      <c r="H9" s="285" t="s">
        <v>62</v>
      </c>
      <c r="I9" s="197" t="s">
        <v>63</v>
      </c>
      <c r="J9" s="300"/>
      <c r="K9" s="301"/>
      <c r="L9" s="285" t="s">
        <v>65</v>
      </c>
      <c r="M9" s="297" t="s">
        <v>31</v>
      </c>
      <c r="N9" s="297"/>
      <c r="O9" s="297" t="s">
        <v>35</v>
      </c>
      <c r="P9" s="297"/>
      <c r="Q9" s="294"/>
      <c r="R9" s="297" t="s">
        <v>36</v>
      </c>
      <c r="S9" s="297"/>
      <c r="T9" s="297"/>
      <c r="U9" s="294" t="s">
        <v>64</v>
      </c>
      <c r="V9" s="295"/>
      <c r="W9" s="296"/>
      <c r="X9" s="297" t="s">
        <v>39</v>
      </c>
      <c r="Y9" s="297"/>
      <c r="Z9" s="297"/>
    </row>
    <row r="10" spans="1:26" ht="215.25" customHeight="1" thickBot="1" x14ac:dyDescent="0.25">
      <c r="A10" s="286"/>
      <c r="B10" s="286"/>
      <c r="C10" s="288"/>
      <c r="D10" s="286"/>
      <c r="E10" s="298"/>
      <c r="F10" s="286"/>
      <c r="G10" s="286"/>
      <c r="H10" s="286"/>
      <c r="I10" s="64" t="s">
        <v>28</v>
      </c>
      <c r="J10" s="65" t="s">
        <v>29</v>
      </c>
      <c r="K10" s="65" t="s">
        <v>30</v>
      </c>
      <c r="L10" s="302"/>
      <c r="M10" s="66" t="s">
        <v>32</v>
      </c>
      <c r="N10" s="52" t="s">
        <v>33</v>
      </c>
      <c r="O10" s="53" t="s">
        <v>28</v>
      </c>
      <c r="P10" s="54" t="s">
        <v>32</v>
      </c>
      <c r="Q10" s="67" t="s">
        <v>33</v>
      </c>
      <c r="R10" s="68" t="s">
        <v>28</v>
      </c>
      <c r="S10" s="68" t="s">
        <v>32</v>
      </c>
      <c r="T10" s="68" t="s">
        <v>33</v>
      </c>
      <c r="U10" s="57" t="s">
        <v>28</v>
      </c>
      <c r="V10" s="54" t="s">
        <v>32</v>
      </c>
      <c r="W10" s="67" t="s">
        <v>33</v>
      </c>
      <c r="X10" s="57" t="s">
        <v>28</v>
      </c>
      <c r="Y10" s="58" t="s">
        <v>32</v>
      </c>
      <c r="Z10" s="43" t="s">
        <v>33</v>
      </c>
    </row>
    <row r="11" spans="1:26" ht="15.75" thickBot="1" x14ac:dyDescent="0.3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8">
        <v>10</v>
      </c>
      <c r="K11" s="69">
        <v>11</v>
      </c>
      <c r="L11" s="70">
        <v>12</v>
      </c>
      <c r="M11" s="71">
        <v>13</v>
      </c>
      <c r="N11" s="71">
        <v>14</v>
      </c>
      <c r="O11" s="71">
        <v>15</v>
      </c>
      <c r="P11" s="70">
        <v>16</v>
      </c>
      <c r="Q11" s="72">
        <v>17</v>
      </c>
      <c r="R11" s="70">
        <v>18</v>
      </c>
      <c r="S11" s="70">
        <v>19</v>
      </c>
      <c r="T11" s="70">
        <v>20</v>
      </c>
      <c r="U11" s="70">
        <v>21</v>
      </c>
      <c r="V11" s="70">
        <v>22</v>
      </c>
      <c r="W11" s="70">
        <v>23</v>
      </c>
      <c r="X11" s="70">
        <v>24</v>
      </c>
      <c r="Y11" s="70">
        <v>25</v>
      </c>
      <c r="Z11" s="70">
        <v>26</v>
      </c>
    </row>
    <row r="12" spans="1:26" ht="15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3"/>
      <c r="K12" s="73"/>
      <c r="L12" s="74"/>
      <c r="M12" s="74"/>
      <c r="N12" s="74"/>
      <c r="O12" s="74"/>
      <c r="P12" s="74"/>
      <c r="Q12" s="75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15" x14ac:dyDescent="0.25">
      <c r="A13" s="25"/>
      <c r="B13" s="26"/>
      <c r="C13" s="26"/>
      <c r="D13" s="26"/>
      <c r="E13" s="26"/>
      <c r="F13" s="26"/>
      <c r="G13" s="26"/>
      <c r="H13" s="26"/>
      <c r="I13" s="26"/>
      <c r="J13" s="27"/>
      <c r="K13" s="76"/>
      <c r="L13" s="76"/>
      <c r="M13" s="76"/>
      <c r="N13" s="76"/>
      <c r="O13" s="76"/>
      <c r="P13" s="76"/>
      <c r="Q13" s="77"/>
      <c r="R13" s="76"/>
      <c r="S13" s="76"/>
      <c r="T13" s="76"/>
      <c r="U13" s="76"/>
      <c r="V13" s="76"/>
      <c r="W13" s="76"/>
      <c r="X13" s="76"/>
      <c r="Y13" s="76"/>
      <c r="Z13" s="76"/>
    </row>
    <row r="14" spans="1:26" ht="15" x14ac:dyDescent="0.25">
      <c r="A14" s="25"/>
      <c r="B14" s="26"/>
      <c r="C14" s="26"/>
      <c r="D14" s="26"/>
      <c r="E14" s="26"/>
      <c r="F14" s="26"/>
      <c r="G14" s="26"/>
      <c r="H14" s="26"/>
      <c r="I14" s="26"/>
      <c r="J14" s="27"/>
      <c r="K14" s="78"/>
      <c r="L14" s="78"/>
      <c r="M14" s="78"/>
      <c r="N14" s="78"/>
      <c r="O14" s="78"/>
      <c r="P14" s="78"/>
      <c r="Q14" s="79"/>
      <c r="R14" s="76"/>
      <c r="S14" s="76"/>
      <c r="T14" s="76"/>
      <c r="U14" s="76"/>
      <c r="V14" s="76"/>
      <c r="W14" s="76"/>
      <c r="X14" s="76"/>
      <c r="Y14" s="76"/>
      <c r="Z14" s="76"/>
    </row>
    <row r="15" spans="1:26" ht="15.75" thickBot="1" x14ac:dyDescent="0.3">
      <c r="A15" s="32"/>
      <c r="B15" s="33"/>
      <c r="C15" s="33"/>
      <c r="D15" s="34"/>
      <c r="E15" s="34"/>
      <c r="F15" s="34"/>
      <c r="G15" s="34"/>
      <c r="H15" s="34"/>
      <c r="I15" s="34"/>
      <c r="J15" s="35"/>
      <c r="K15" s="80"/>
      <c r="L15" s="80"/>
      <c r="M15" s="80"/>
      <c r="N15" s="80"/>
      <c r="O15" s="80"/>
      <c r="P15" s="80"/>
      <c r="Q15" s="81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15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15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21" customHeight="1" x14ac:dyDescent="0.25">
      <c r="A18" s="191" t="s">
        <v>87</v>
      </c>
      <c r="B18" s="191"/>
      <c r="C18" s="299"/>
      <c r="D18" s="299"/>
      <c r="E18" s="82"/>
      <c r="F18" s="39"/>
      <c r="G18" s="39"/>
      <c r="H18" s="39"/>
      <c r="I18" s="39"/>
      <c r="J18" s="39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15" x14ac:dyDescent="0.25">
      <c r="A19" s="191"/>
      <c r="B19" s="191"/>
      <c r="C19" s="299"/>
      <c r="D19" s="299"/>
      <c r="E19" s="82"/>
      <c r="F19" s="39"/>
      <c r="G19" s="39" t="s">
        <v>41</v>
      </c>
      <c r="H19" s="39"/>
      <c r="I19" s="39"/>
      <c r="J19" s="39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15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15" x14ac:dyDescent="0.25">
      <c r="A21" s="191" t="s">
        <v>69</v>
      </c>
      <c r="B21" s="191"/>
      <c r="C21" s="191"/>
      <c r="D21" s="191"/>
      <c r="E21" s="191"/>
      <c r="F21" s="191"/>
      <c r="G21" s="191"/>
      <c r="H21" s="191"/>
      <c r="I21" s="192"/>
      <c r="J21" s="192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11.25" customHeight="1" x14ac:dyDescent="0.25">
      <c r="A22" s="191"/>
      <c r="B22" s="191"/>
      <c r="C22" s="191"/>
      <c r="D22" s="191"/>
      <c r="E22" s="191"/>
      <c r="F22" s="191"/>
      <c r="G22" s="191"/>
      <c r="H22" s="191"/>
      <c r="I22" s="192"/>
      <c r="J22" s="192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12.75" customHeight="1" x14ac:dyDescent="0.2">
      <c r="A23" t="s">
        <v>76</v>
      </c>
      <c r="G23" t="s">
        <v>77</v>
      </c>
    </row>
  </sheetData>
  <mergeCells count="27">
    <mergeCell ref="C6:Q6"/>
    <mergeCell ref="A18:D19"/>
    <mergeCell ref="A21:J22"/>
    <mergeCell ref="M9:N9"/>
    <mergeCell ref="O9:Q9"/>
    <mergeCell ref="I9:K9"/>
    <mergeCell ref="L9:L10"/>
    <mergeCell ref="O1:Q1"/>
    <mergeCell ref="G7:L7"/>
    <mergeCell ref="D4:N4"/>
    <mergeCell ref="B5:P5"/>
    <mergeCell ref="U9:W9"/>
    <mergeCell ref="X9:Z9"/>
    <mergeCell ref="R9:T9"/>
    <mergeCell ref="E9:E10"/>
    <mergeCell ref="G9:G10"/>
    <mergeCell ref="H9:H10"/>
    <mergeCell ref="X1:Z1"/>
    <mergeCell ref="M2:Q2"/>
    <mergeCell ref="V2:Z2"/>
    <mergeCell ref="M3:Q3"/>
    <mergeCell ref="V3:Z3"/>
    <mergeCell ref="A9:A10"/>
    <mergeCell ref="B9:B10"/>
    <mergeCell ref="C9:C10"/>
    <mergeCell ref="D9:D10"/>
    <mergeCell ref="F9:F10"/>
  </mergeCells>
  <phoneticPr fontId="25" type="noConversion"/>
  <pageMargins left="0.59055118110236227" right="0.39370078740157483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ЦБ</vt:lpstr>
      <vt:lpstr>бюдж.кред</vt:lpstr>
      <vt:lpstr>банки</vt:lpstr>
      <vt:lpstr>муниц.гарант</vt:lpstr>
      <vt:lpstr>иные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2016-02-29T09:17:53Z</cp:lastPrinted>
  <dcterms:created xsi:type="dcterms:W3CDTF">2010-02-27T07:47:48Z</dcterms:created>
  <dcterms:modified xsi:type="dcterms:W3CDTF">2016-03-03T06:31:58Z</dcterms:modified>
</cp:coreProperties>
</file>