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2" windowWidth="14940" windowHeight="8640"/>
  </bookViews>
  <sheets>
    <sheet name="отчет" sheetId="7" r:id="rId1"/>
  </sheets>
  <definedNames>
    <definedName name="_xlnm.Print_Area" localSheetId="0">отчет!$A$1:$D$100</definedName>
  </definedNames>
  <calcPr calcId="124519"/>
</workbook>
</file>

<file path=xl/calcChain.xml><?xml version="1.0" encoding="utf-8"?>
<calcChain xmlns="http://schemas.openxmlformats.org/spreadsheetml/2006/main">
  <c r="D100" i="7"/>
  <c r="D52"/>
  <c r="C52"/>
  <c r="D30"/>
  <c r="D76"/>
  <c r="C76"/>
  <c r="D86"/>
  <c r="C86"/>
  <c r="D71"/>
  <c r="C71"/>
  <c r="D67"/>
  <c r="C67"/>
  <c r="D66"/>
  <c r="C64"/>
  <c r="D28"/>
  <c r="C28"/>
  <c r="D12"/>
  <c r="C12"/>
  <c r="C17"/>
  <c r="C30"/>
  <c r="D26"/>
  <c r="C26"/>
  <c r="D43"/>
  <c r="D37"/>
  <c r="C37"/>
  <c r="D17"/>
  <c r="D94"/>
  <c r="D22"/>
  <c r="C22"/>
  <c r="D47"/>
  <c r="C94"/>
  <c r="C47"/>
  <c r="C43"/>
  <c r="D64" l="1"/>
  <c r="D65"/>
  <c r="C66"/>
  <c r="C65" s="1"/>
  <c r="C98" s="1"/>
  <c r="C100" s="1"/>
  <c r="D98" l="1"/>
</calcChain>
</file>

<file path=xl/sharedStrings.xml><?xml version="1.0" encoding="utf-8"?>
<sst xmlns="http://schemas.openxmlformats.org/spreadsheetml/2006/main" count="101" uniqueCount="100">
  <si>
    <t xml:space="preserve">Отчет </t>
  </si>
  <si>
    <t xml:space="preserve"> об исполнении  бюджета  МО "Сарапульский район" </t>
  </si>
  <si>
    <t>Код</t>
  </si>
  <si>
    <t>ДОХОДЫ</t>
  </si>
  <si>
    <t xml:space="preserve">Доходы от использования имущества, находящегося в государственной  и муниципальной собственности 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</si>
  <si>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</si>
  <si>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</si>
  <si>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</si>
  <si>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ИТОГО ДОХОДОВ</t>
  </si>
  <si>
    <t>БАЛАНС</t>
  </si>
  <si>
    <t>Уточненный план</t>
  </si>
  <si>
    <t>Кассовое исполнение</t>
  </si>
  <si>
    <t>Прочие субсидии бюджетам муниципальных районов</t>
  </si>
  <si>
    <t xml:space="preserve"> СУБВЕНЦИИ  БЮДЖЕТАМ  СУБЪЕКТОВ  РФ И МУНИЦИПАЛЬНЫХ ОБРАЗОВАНИЙ</t>
  </si>
  <si>
    <t xml:space="preserve">Субвенции на выполнение федеральных полномочий  по государственной регистрации актов гражданского состояния </t>
  </si>
  <si>
    <t xml:space="preserve">Субвенции по первичному воинскому учету на территориях, где отсутствуют военные комиссариаты </t>
  </si>
  <si>
    <t>Межбюджетные трансферты , передаваемые бюджетам муниципальных районов для компенсации дополнительных расходов</t>
  </si>
  <si>
    <t>ИНЫЕ МЕЖБЮДЖЕТНЫЕ ТРАНСФЕРТЫ</t>
  </si>
  <si>
    <t>Доходы от продажи квартир, находящихся в собственности муниципальных районов</t>
  </si>
  <si>
    <t>руб.</t>
  </si>
  <si>
    <t>Прочие поступления от использования имущества(плата за найм)</t>
  </si>
  <si>
    <t>Доходы от оказания платных услуг  и компенсации затрат  государства</t>
  </si>
  <si>
    <t>ДОТАЦИИ БЮДЖЕТАМ СУБЪЕКТОВ РФ И МУНИЦИПАЛЬНЫХ РАЙОНОВ</t>
  </si>
  <si>
    <t>Доходы от продажи земельных участков, находящихся в собственности муниципальных районов</t>
  </si>
  <si>
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</si>
  <si>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Единый  налог на вмененный доход</t>
  </si>
  <si>
    <t>Единый сельскохозяйственный налог</t>
  </si>
  <si>
    <t>Возврат остатков субсидий, субвенций и иных межбюджетных трансфертов, имеющих целевое назначение прошлых лет из бюджетов муниципальных районов</t>
  </si>
  <si>
    <t>БЕЗВОЗМЕЗДНЫЕ ПОСТУПЛЕНИЯ ОТ БЮДЖЕТОВ ДРУГИХ УРОВНЕЙ</t>
  </si>
  <si>
    <t xml:space="preserve">БЕЗВОЗМЕЗДНЫЕ ПОСТУПЛЕНИЯ </t>
  </si>
  <si>
    <t>Дотации бюджетам муниципальных районов  на выравнивание  бюджетной обеспеченности</t>
  </si>
  <si>
    <t>Налог на доходы физических лиц</t>
  </si>
  <si>
    <t>НДФЛ с доходов, источником которых является налоговый агент</t>
  </si>
  <si>
    <t>НДФЛ с доходов, полученных от осуществ-я деят-ти физ.лицами</t>
  </si>
  <si>
    <t>НДФЛ с доходов,получ-х физ. лицами в соответств. со ст.228НК</t>
  </si>
  <si>
    <t>Доходы от оказания платных услуг(работ)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</si>
  <si>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</si>
  <si>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 затрат бюджетов муниципальных районов</t>
  </si>
  <si>
    <t>Доходы от реализации иного имущества, находящегося в собственности муниципальных районов, в части реализации основных средств</t>
  </si>
  <si>
    <t>ПРОЧИЕ БЕЗВОЗМЕЗДНЫЕ ПОСТУПЛЕНИЯ</t>
  </si>
  <si>
    <t>Прочие безвозмездные поступления в бюджеты муниципальных районов</t>
  </si>
  <si>
    <t xml:space="preserve">Денежные взыскания (штрафы)  и иные суммы, взыскиваемые с лиц, виновных в совершении преступлений, и в возмещение ущерба имуществу    </t>
  </si>
  <si>
    <t>Приложение</t>
  </si>
  <si>
    <t>к постановлению Администрации</t>
  </si>
  <si>
    <t>Налог, взимаемый в связи с применением патентной системы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</si>
  <si>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</si>
  <si>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</si>
  <si>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</si>
  <si>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</si>
  <si>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 xml:space="preserve">Денежные взыскания (штр.)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</si>
  <si>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</si>
  <si>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</si>
  <si>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 xml:space="preserve">СУБСИДИИ БЮДЖЕТАМ СУБЪЕКТОВ РФ И МУНИЦИПАЛЬНЫХ ОБРАЗОВАНИЙ </t>
  </si>
  <si>
    <t>Акцизы по подакцизным товарам (продукции) производимым  на территории Российской Федерации</t>
  </si>
  <si>
    <t>Доходы от уплаты акцизов на прямогонный бензин, подлежащие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</si>
  <si>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 , подлежащие распределению между бюджетами субъектов Российской Федерации и местными бюджетами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</si>
  <si>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</t>
  </si>
  <si>
    <t>Доходы от уплаты акцизов на автомобильный бензин, подлежащие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</si>
  <si>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</si>
  <si>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</si>
  <si>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за сбросы загрязняющих веществ, образующихся при сжигании на факельных установках и (или) рассеивании попутного нефтяного газа</t>
  </si>
  <si>
    <t xml:space="preserve">МО "Сарапульский район" </t>
  </si>
  <si>
    <t>Налоги на совокупный доход</t>
  </si>
  <si>
    <t>Доходы от продажи земельных участков, государственная собственность на которые не разграничена</t>
  </si>
  <si>
    <t>Денежные взысканя (штрафы) за нарушение земельного законодательства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</si>
  <si>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</si>
  <si>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ИСТОЧНИКИ ФИНАНСИРОВАНИЯ ДЕФИЦИТА БЮДЖЕТА</t>
  </si>
  <si>
    <t>Налоги, сборы и регулярные платежи за пользование природными ресурсами</t>
  </si>
  <si>
    <t>Налог на добычу общераспространенных полезных ископаемых</t>
  </si>
  <si>
    <t>Невыясненные поступления, зачисляемые в бюджеты муниципальных районов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</si>
  <si>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</si>
  <si>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</si>
  <si>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платы,  государственная собственность на которые не разграничена и которые расположены в границах поселений, а так же средства от продажи права на заключение договоров аренды указанных земельных участков</t>
  </si>
  <si>
    <t>Денежные взыскания (штр.)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</si>
  <si>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РФ об административных правонарушениях, предусмотренных статьей 20,25 Кодекса РФ об административных правонарушениях</t>
  </si>
  <si>
    <t>Прочие дотации</t>
  </si>
  <si>
    <t>Межбюджетные трансферты, передаваемые бюджетам муниципальных районов из бюджетов поселений на осуществление  части полномочий по решению вопросов местного значения  в соответствии с заключенными  соглашениями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</si>
  <si>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</si>
  <si>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</si>
  <si>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Доходы от сдачи в аренду имущества, составляющего казну муниципальных районов (за исключением земельных участков)</t>
  </si>
  <si>
    <t>НДФЛ в виде фиксированных авансовых платежей с доходов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</si>
  <si>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</si>
  <si>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</si>
  <si>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</si>
  <si>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взысканя (штрафы) за нарушение бюджетного законодательства( в части бюджетов муниципальных районов)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</si>
  <si>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</si>
  <si>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</si>
  <si>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</si>
  <si>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обеспечение жильем отдельных категорий граждан, установленных Федеральным законом от12 января 1995 года № 5-ФЗ "О ветеранах", в соответствии с Указом Президента РФ от 07 мая 2008 года № 714 "Об обеспечении жильем ветеранов Великой Отечественной войны 1941-1945 годов"  </t>
  </si>
  <si>
    <t>Межбюджетные трансферты 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</si>
  <si>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 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</si>
  <si>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Межбюджетные трансферты 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</si>
  <si>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Прочие межбюджетные трансферты , передаваемые бюджетам муниципальных районов</t>
  </si>
  <si>
    <t>за  9 месяцев   2015 года</t>
  </si>
  <si>
    <t>Дотации бюджетам муниципальных районов  на поддержку мер по обеспечению сбалансированности бюджетов</t>
  </si>
  <si>
    <t>Субсидии бюджетам муниципальных районов на  государственную поддержку малого и среднего предпринимательства, включая крестьянские (фермерские) хозяйства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</si>
  <si>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</si>
  <si>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Межбюджетные трансферты 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</si>
  <si>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</si>
  <si>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от 28 октября  2015 года № 1362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</si>
</sst>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_р_."/>
  </numFmts>
  <fonts count="1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distributed" wrapText="1"/>
    </xf>
    <xf numFmtId="164" fontId="5" fillId="0" borderId="1" xfId="0" applyNumberFormat="1" applyFont="1" applyBorder="1" applyAlignment="1">
      <alignment wrapText="1"/>
    </xf>
    <xf numFmtId="44" fontId="4" fillId="0" borderId="1" xfId="0" applyNumberFormat="1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0" xfId="0" applyFont="1"/>
    <xf numFmtId="0" fontId="7" fillId="0" borderId="0" xfId="0" applyFont="1"/>
    <xf numFmtId="164" fontId="7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wrapText="1"/>
    </xf>
    <xf numFmtId="164" fontId="4" fillId="0" borderId="0" xfId="0" applyNumberFormat="1" applyFont="1" applyBorder="1"/>
    <xf numFmtId="0" fontId="4" fillId="0" borderId="0" xfId="0" applyFont="1" applyBorder="1"/>
    <xf numFmtId="0" fontId="6" fillId="0" borderId="0" xfId="0" applyFont="1" applyBorder="1"/>
    <xf numFmtId="164" fontId="6" fillId="0" borderId="0" xfId="0" applyNumberFormat="1" applyFont="1" applyBorder="1"/>
    <xf numFmtId="164" fontId="5" fillId="0" borderId="0" xfId="0" applyNumberFormat="1" applyFont="1" applyBorder="1"/>
    <xf numFmtId="1" fontId="5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3" fillId="0" borderId="3" xfId="0" applyFont="1" applyBorder="1" applyAlignment="1"/>
    <xf numFmtId="0" fontId="3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workbookViewId="0">
      <selection activeCell="F8" sqref="F8"/>
    </sheetView>
  </sheetViews>
  <sheetFormatPr defaultColWidth="9.109375" defaultRowHeight="11.4"/>
  <cols>
    <col min="1" max="1" width="11.44140625" style="1" customWidth="1"/>
    <col min="2" max="2" width="56.88671875" style="1" customWidth="1"/>
    <col min="3" max="4" width="20.88671875" style="1" customWidth="1"/>
    <col min="5" max="5" width="10" style="1" bestFit="1" customWidth="1"/>
    <col min="6" max="16384" width="9.109375" style="1"/>
  </cols>
  <sheetData>
    <row r="1" spans="1:4" ht="12">
      <c r="C1" s="27"/>
      <c r="D1" s="27" t="s">
        <v>42</v>
      </c>
    </row>
    <row r="2" spans="1:4" ht="12">
      <c r="C2" s="43" t="s">
        <v>43</v>
      </c>
      <c r="D2" s="43"/>
    </row>
    <row r="3" spans="1:4" ht="12">
      <c r="C3" s="43" t="s">
        <v>61</v>
      </c>
      <c r="D3" s="43"/>
    </row>
    <row r="4" spans="1:4" ht="12">
      <c r="C4" s="43" t="s">
        <v>99</v>
      </c>
      <c r="D4" s="43"/>
    </row>
    <row r="5" spans="1:4" ht="15.6">
      <c r="A5" s="48" t="s">
        <v>0</v>
      </c>
      <c r="B5" s="49"/>
      <c r="C5" s="49"/>
      <c r="D5" s="49"/>
    </row>
    <row r="6" spans="1:4" ht="15.6">
      <c r="A6" s="48" t="s">
        <v>1</v>
      </c>
      <c r="B6" s="48"/>
      <c r="C6" s="48"/>
      <c r="D6" s="48"/>
    </row>
    <row r="7" spans="1:4" ht="15.6">
      <c r="A7" s="52" t="s">
        <v>93</v>
      </c>
      <c r="B7" s="48"/>
      <c r="C7" s="48"/>
      <c r="D7" s="48"/>
    </row>
    <row r="8" spans="1:4" ht="13.2">
      <c r="A8" s="17"/>
      <c r="B8" s="16"/>
      <c r="C8" s="16"/>
      <c r="D8" s="18" t="s">
        <v>19</v>
      </c>
    </row>
    <row r="9" spans="1:4" ht="8.25" customHeight="1">
      <c r="A9" s="19"/>
      <c r="B9" s="20"/>
      <c r="C9" s="20"/>
      <c r="D9" s="20"/>
    </row>
    <row r="10" spans="1:4" ht="12" customHeight="1">
      <c r="A10" s="50" t="s">
        <v>2</v>
      </c>
      <c r="B10" s="50" t="s">
        <v>3</v>
      </c>
      <c r="C10" s="46" t="s">
        <v>10</v>
      </c>
      <c r="D10" s="46" t="s">
        <v>11</v>
      </c>
    </row>
    <row r="11" spans="1:4" ht="14.25" customHeight="1">
      <c r="A11" s="51"/>
      <c r="B11" s="51"/>
      <c r="C11" s="47"/>
      <c r="D11" s="53"/>
    </row>
    <row r="12" spans="1:4">
      <c r="A12" s="2">
        <v>1010200001</v>
      </c>
      <c r="B12" s="3" t="s">
        <v>31</v>
      </c>
      <c r="C12" s="4">
        <f>C13+C14+C15+C16</f>
        <v>114653000</v>
      </c>
      <c r="D12" s="4">
        <f>D13+D14+D15+D16</f>
        <v>75564940.030000016</v>
      </c>
    </row>
    <row r="13" spans="1:4" ht="12">
      <c r="A13" s="5">
        <v>1010201001</v>
      </c>
      <c r="B13" s="6" t="s">
        <v>32</v>
      </c>
      <c r="C13" s="7">
        <v>114653000</v>
      </c>
      <c r="D13" s="7">
        <v>73428185.640000001</v>
      </c>
    </row>
    <row r="14" spans="1:4" ht="12">
      <c r="A14" s="8">
        <v>1010202001</v>
      </c>
      <c r="B14" s="6" t="s">
        <v>33</v>
      </c>
      <c r="C14" s="7"/>
      <c r="D14" s="7">
        <v>1499911.29</v>
      </c>
    </row>
    <row r="15" spans="1:4" ht="12">
      <c r="A15" s="8">
        <v>1010203001</v>
      </c>
      <c r="B15" s="6" t="s">
        <v>34</v>
      </c>
      <c r="C15" s="7"/>
      <c r="D15" s="7">
        <v>563520.4</v>
      </c>
    </row>
    <row r="16" spans="1:4" ht="12">
      <c r="A16" s="8">
        <v>1010204001</v>
      </c>
      <c r="B16" s="6" t="s">
        <v>80</v>
      </c>
      <c r="C16" s="7"/>
      <c r="D16" s="7">
        <v>73322.7</v>
      </c>
    </row>
    <row r="17" spans="1:4" ht="22.8">
      <c r="A17" s="37">
        <v>1030200001</v>
      </c>
      <c r="B17" s="10" t="s">
        <v>53</v>
      </c>
      <c r="C17" s="4">
        <f>C18+C19+C20+C21</f>
        <v>10997000</v>
      </c>
      <c r="D17" s="4">
        <f>D18+D19+D20+D21</f>
        <v>7746159.3000000007</v>
      </c>
    </row>
    <row r="18" spans="1:4" ht="35.25" customHeight="1">
      <c r="A18" s="8">
        <v>1030223001</v>
      </c>
      <c r="B18" s="9" t="s">
        <v>56</v>
      </c>
      <c r="C18" s="7">
        <v>3698000</v>
      </c>
      <c r="D18" s="7">
        <v>2658466.98</v>
      </c>
    </row>
    <row r="19" spans="1:4" ht="48">
      <c r="A19" s="8">
        <v>1030224001</v>
      </c>
      <c r="B19" s="9" t="s">
        <v>55</v>
      </c>
      <c r="C19" s="7">
        <v>80000</v>
      </c>
      <c r="D19" s="7">
        <v>72195.45</v>
      </c>
    </row>
    <row r="20" spans="1:4" ht="48">
      <c r="A20" s="8">
        <v>1030225001</v>
      </c>
      <c r="B20" s="9" t="s">
        <v>57</v>
      </c>
      <c r="C20" s="7">
        <v>7219000</v>
      </c>
      <c r="D20" s="38">
        <v>5333648.03</v>
      </c>
    </row>
    <row r="21" spans="1:4" ht="48">
      <c r="A21" s="8">
        <v>1030226001</v>
      </c>
      <c r="B21" s="9" t="s">
        <v>54</v>
      </c>
      <c r="C21" s="7"/>
      <c r="D21" s="7">
        <v>-318151.15999999997</v>
      </c>
    </row>
    <row r="22" spans="1:4">
      <c r="A22" s="2">
        <v>1050000000</v>
      </c>
      <c r="B22" s="3" t="s">
        <v>62</v>
      </c>
      <c r="C22" s="4">
        <f>C23+C24+C25</f>
        <v>3490000</v>
      </c>
      <c r="D22" s="4">
        <f>D23+D24+D25</f>
        <v>2809279.77</v>
      </c>
    </row>
    <row r="23" spans="1:4" ht="12">
      <c r="A23" s="5">
        <v>1050201002</v>
      </c>
      <c r="B23" s="6" t="s">
        <v>25</v>
      </c>
      <c r="C23" s="7">
        <v>3390000</v>
      </c>
      <c r="D23" s="7">
        <v>2689832.71</v>
      </c>
    </row>
    <row r="24" spans="1:4" ht="12">
      <c r="A24" s="5">
        <v>1050300000</v>
      </c>
      <c r="B24" s="9" t="s">
        <v>26</v>
      </c>
      <c r="C24" s="7">
        <v>70000</v>
      </c>
      <c r="D24" s="7">
        <v>101433.23</v>
      </c>
    </row>
    <row r="25" spans="1:4" ht="12">
      <c r="A25" s="5">
        <v>1050402002</v>
      </c>
      <c r="B25" s="9" t="s">
        <v>44</v>
      </c>
      <c r="C25" s="7">
        <v>30000</v>
      </c>
      <c r="D25" s="7">
        <v>18013.830000000002</v>
      </c>
    </row>
    <row r="26" spans="1:4" ht="22.8">
      <c r="A26" s="2">
        <v>1070000000</v>
      </c>
      <c r="B26" s="10" t="s">
        <v>67</v>
      </c>
      <c r="C26" s="4">
        <f>C27</f>
        <v>0</v>
      </c>
      <c r="D26" s="4">
        <f>D27</f>
        <v>342961.23</v>
      </c>
    </row>
    <row r="27" spans="1:4" ht="12">
      <c r="A27" s="5">
        <v>1070102001</v>
      </c>
      <c r="B27" s="9" t="s">
        <v>68</v>
      </c>
      <c r="C27" s="7"/>
      <c r="D27" s="7">
        <v>342961.23</v>
      </c>
    </row>
    <row r="28" spans="1:4">
      <c r="A28" s="2">
        <v>1080000000</v>
      </c>
      <c r="B28" s="10" t="s">
        <v>81</v>
      </c>
      <c r="C28" s="4">
        <f>C29</f>
        <v>0</v>
      </c>
      <c r="D28" s="4">
        <f>D29</f>
        <v>0</v>
      </c>
    </row>
    <row r="29" spans="1:4" ht="24.6" customHeight="1">
      <c r="A29" s="5">
        <v>1080301001</v>
      </c>
      <c r="B29" s="9" t="s">
        <v>82</v>
      </c>
      <c r="C29" s="7"/>
      <c r="D29" s="7"/>
    </row>
    <row r="30" spans="1:4" ht="25.5" customHeight="1">
      <c r="A30" s="2">
        <v>1110000000</v>
      </c>
      <c r="B30" s="12" t="s">
        <v>4</v>
      </c>
      <c r="C30" s="4">
        <f>C31+C32+C33+C34+C35+C36</f>
        <v>12511000</v>
      </c>
      <c r="D30" s="4">
        <f>D31+D32+D33+D34+D35+D36</f>
        <v>11722549</v>
      </c>
    </row>
    <row r="31" spans="1:4" ht="23.25" customHeight="1">
      <c r="A31" s="5">
        <v>1110305005</v>
      </c>
      <c r="B31" s="41" t="s">
        <v>71</v>
      </c>
      <c r="C31" s="4"/>
      <c r="D31" s="7">
        <v>11961.04</v>
      </c>
    </row>
    <row r="32" spans="1:4" ht="53.25" customHeight="1">
      <c r="A32" s="5">
        <v>1110501310</v>
      </c>
      <c r="B32" s="42" t="s">
        <v>72</v>
      </c>
      <c r="C32" s="7">
        <v>11146000</v>
      </c>
      <c r="D32" s="7">
        <v>9045555.1799999997</v>
      </c>
    </row>
    <row r="33" spans="1:4" ht="48">
      <c r="A33" s="5">
        <v>1110502505</v>
      </c>
      <c r="B33" s="13" t="s">
        <v>58</v>
      </c>
      <c r="C33" s="7">
        <v>600000</v>
      </c>
      <c r="D33" s="7">
        <v>1511951.48</v>
      </c>
    </row>
    <row r="34" spans="1:4" ht="48">
      <c r="A34" s="5">
        <v>1110503505</v>
      </c>
      <c r="B34" s="9" t="s">
        <v>59</v>
      </c>
      <c r="C34" s="7"/>
      <c r="D34" s="7">
        <v>959112.55</v>
      </c>
    </row>
    <row r="35" spans="1:4" ht="24">
      <c r="A35" s="5">
        <v>1110507505</v>
      </c>
      <c r="B35" s="9" t="s">
        <v>79</v>
      </c>
      <c r="C35" s="7">
        <v>600000</v>
      </c>
      <c r="D35" s="7">
        <v>18726.93</v>
      </c>
    </row>
    <row r="36" spans="1:4" ht="13.5" customHeight="1">
      <c r="A36" s="5">
        <v>1110904505</v>
      </c>
      <c r="B36" s="6" t="s">
        <v>20</v>
      </c>
      <c r="C36" s="7">
        <v>165000</v>
      </c>
      <c r="D36" s="7">
        <v>175241.82</v>
      </c>
    </row>
    <row r="37" spans="1:4" ht="13.5" customHeight="1">
      <c r="A37" s="2">
        <v>1120000000</v>
      </c>
      <c r="B37" s="12" t="s">
        <v>5</v>
      </c>
      <c r="C37" s="4">
        <f>C38+C39+C40+C41+C42</f>
        <v>740000</v>
      </c>
      <c r="D37" s="4">
        <f>D38+D39+D40+D41+D42</f>
        <v>654128.85</v>
      </c>
    </row>
    <row r="38" spans="1:4" ht="25.8" customHeight="1">
      <c r="A38" s="5">
        <v>1120101001</v>
      </c>
      <c r="B38" s="9" t="s">
        <v>45</v>
      </c>
      <c r="C38" s="7">
        <v>230000</v>
      </c>
      <c r="D38" s="7">
        <v>240743</v>
      </c>
    </row>
    <row r="39" spans="1:4" ht="23.25" customHeight="1">
      <c r="A39" s="5">
        <v>1120102001</v>
      </c>
      <c r="B39" s="9" t="s">
        <v>46</v>
      </c>
      <c r="C39" s="7">
        <v>30000</v>
      </c>
      <c r="D39" s="7">
        <v>22723.81</v>
      </c>
    </row>
    <row r="40" spans="1:4" ht="12.75" customHeight="1">
      <c r="A40" s="5">
        <v>1120103001</v>
      </c>
      <c r="B40" s="6" t="s">
        <v>47</v>
      </c>
      <c r="C40" s="7">
        <v>60000</v>
      </c>
      <c r="D40" s="7">
        <v>54597.81</v>
      </c>
    </row>
    <row r="41" spans="1:4" ht="12.75" customHeight="1">
      <c r="A41" s="5">
        <v>1120104001</v>
      </c>
      <c r="B41" s="6" t="s">
        <v>48</v>
      </c>
      <c r="C41" s="7">
        <v>380000</v>
      </c>
      <c r="D41" s="7">
        <v>311076.12</v>
      </c>
    </row>
    <row r="42" spans="1:4" ht="25.2" customHeight="1">
      <c r="A42" s="5">
        <v>1120107001</v>
      </c>
      <c r="B42" s="9" t="s">
        <v>60</v>
      </c>
      <c r="C42" s="7">
        <v>40000</v>
      </c>
      <c r="D42" s="7">
        <v>24988.11</v>
      </c>
    </row>
    <row r="43" spans="1:4" ht="17.399999999999999" customHeight="1">
      <c r="A43" s="2">
        <v>1130000000</v>
      </c>
      <c r="B43" s="10" t="s">
        <v>21</v>
      </c>
      <c r="C43" s="4">
        <f>C44+C45+C46</f>
        <v>3001000</v>
      </c>
      <c r="D43" s="4">
        <f>D44+D45+D46</f>
        <v>920442.86</v>
      </c>
    </row>
    <row r="44" spans="1:4" ht="24" customHeight="1">
      <c r="A44" s="5">
        <v>1130199505</v>
      </c>
      <c r="B44" s="9" t="s">
        <v>35</v>
      </c>
      <c r="C44" s="7">
        <v>725000</v>
      </c>
      <c r="D44" s="7">
        <v>531687.07999999996</v>
      </c>
    </row>
    <row r="45" spans="1:4" ht="22.5" customHeight="1">
      <c r="A45" s="5">
        <v>1130206505</v>
      </c>
      <c r="B45" s="9" t="s">
        <v>36</v>
      </c>
      <c r="C45" s="7">
        <v>156000</v>
      </c>
      <c r="D45" s="7">
        <v>170433.65</v>
      </c>
    </row>
    <row r="46" spans="1:4" ht="23.25" customHeight="1">
      <c r="A46" s="5">
        <v>1130299505</v>
      </c>
      <c r="B46" s="9" t="s">
        <v>37</v>
      </c>
      <c r="C46" s="7">
        <v>2120000</v>
      </c>
      <c r="D46" s="7">
        <v>218322.13</v>
      </c>
    </row>
    <row r="47" spans="1:4" ht="15" customHeight="1">
      <c r="A47" s="2">
        <v>1140000000</v>
      </c>
      <c r="B47" s="10" t="s">
        <v>6</v>
      </c>
      <c r="C47" s="4">
        <f>C48+C49+C50+C51</f>
        <v>10810000</v>
      </c>
      <c r="D47" s="4">
        <f>D48+D49+D50+D51</f>
        <v>1454106.1500000001</v>
      </c>
    </row>
    <row r="48" spans="1:4" ht="24" customHeight="1">
      <c r="A48" s="5">
        <v>1140105005</v>
      </c>
      <c r="B48" s="9" t="s">
        <v>18</v>
      </c>
      <c r="C48" s="7">
        <v>30000</v>
      </c>
      <c r="D48" s="7">
        <v>46995.3</v>
      </c>
    </row>
    <row r="49" spans="1:4" ht="25.8" customHeight="1">
      <c r="A49" s="5">
        <v>1140205305</v>
      </c>
      <c r="B49" s="9" t="s">
        <v>38</v>
      </c>
      <c r="C49" s="7">
        <v>4680000</v>
      </c>
      <c r="D49" s="7">
        <v>343069.76</v>
      </c>
    </row>
    <row r="50" spans="1:4" ht="24">
      <c r="A50" s="5">
        <v>1140601310</v>
      </c>
      <c r="B50" s="9" t="s">
        <v>63</v>
      </c>
      <c r="C50" s="7">
        <v>4100000</v>
      </c>
      <c r="D50" s="7">
        <v>1064041.0900000001</v>
      </c>
    </row>
    <row r="51" spans="1:4" ht="24">
      <c r="A51" s="5">
        <v>1140602505</v>
      </c>
      <c r="B51" s="9" t="s">
        <v>23</v>
      </c>
      <c r="C51" s="7">
        <v>2000000</v>
      </c>
      <c r="D51" s="7"/>
    </row>
    <row r="52" spans="1:4" ht="14.25" customHeight="1">
      <c r="A52" s="2">
        <v>1160000000</v>
      </c>
      <c r="B52" s="10" t="s">
        <v>7</v>
      </c>
      <c r="C52" s="14">
        <f>C53+C54+C55+C56+C57+C58+C59+C61+C62+C60</f>
        <v>1060000</v>
      </c>
      <c r="D52" s="14">
        <f>D53+D54+D55+D56+D57+D58+D59+D61+D62+D60</f>
        <v>485846.81</v>
      </c>
    </row>
    <row r="53" spans="1:4" ht="38.4" customHeight="1">
      <c r="A53" s="5">
        <v>1160600001</v>
      </c>
      <c r="B53" s="11" t="s">
        <v>70</v>
      </c>
      <c r="C53" s="7">
        <v>10000</v>
      </c>
      <c r="D53" s="7">
        <v>1000</v>
      </c>
    </row>
    <row r="54" spans="1:4" ht="39" customHeight="1">
      <c r="A54" s="5">
        <v>1160801001</v>
      </c>
      <c r="B54" s="11" t="s">
        <v>83</v>
      </c>
      <c r="C54" s="7"/>
      <c r="D54" s="7">
        <v>70720</v>
      </c>
    </row>
    <row r="55" spans="1:4" ht="24">
      <c r="A55" s="5">
        <v>1161805005</v>
      </c>
      <c r="B55" s="11" t="s">
        <v>84</v>
      </c>
      <c r="C55" s="7"/>
      <c r="D55" s="7">
        <v>28064.48</v>
      </c>
    </row>
    <row r="56" spans="1:4" ht="27.6" customHeight="1">
      <c r="A56" s="5">
        <v>1162105005</v>
      </c>
      <c r="B56" s="11" t="s">
        <v>41</v>
      </c>
      <c r="C56" s="7">
        <v>50000</v>
      </c>
      <c r="D56" s="7">
        <v>77709.25</v>
      </c>
    </row>
    <row r="57" spans="1:4" ht="14.4" customHeight="1">
      <c r="A57" s="5">
        <v>1162506001</v>
      </c>
      <c r="B57" s="11" t="s">
        <v>64</v>
      </c>
      <c r="C57" s="7">
        <v>30000</v>
      </c>
      <c r="D57" s="7">
        <v>14168.82</v>
      </c>
    </row>
    <row r="58" spans="1:4" ht="35.25" customHeight="1">
      <c r="A58" s="5">
        <v>1162800001</v>
      </c>
      <c r="B58" s="11" t="s">
        <v>49</v>
      </c>
      <c r="C58" s="7">
        <v>50000</v>
      </c>
      <c r="D58" s="7">
        <v>500</v>
      </c>
    </row>
    <row r="59" spans="1:4" ht="35.4" customHeight="1">
      <c r="A59" s="5">
        <v>1163305005</v>
      </c>
      <c r="B59" s="11" t="s">
        <v>73</v>
      </c>
      <c r="C59" s="7"/>
      <c r="D59" s="7">
        <v>80414.05</v>
      </c>
    </row>
    <row r="60" spans="1:4" ht="35.4" customHeight="1">
      <c r="A60" s="5">
        <v>1164205005</v>
      </c>
      <c r="B60" s="11" t="s">
        <v>98</v>
      </c>
      <c r="C60" s="7"/>
      <c r="D60" s="7">
        <v>43299.79</v>
      </c>
    </row>
    <row r="61" spans="1:4" ht="35.4" customHeight="1">
      <c r="A61" s="5">
        <v>1164300001</v>
      </c>
      <c r="B61" s="11" t="s">
        <v>74</v>
      </c>
      <c r="C61" s="7"/>
      <c r="D61" s="7">
        <v>44496.58</v>
      </c>
    </row>
    <row r="62" spans="1:4" ht="29.4" customHeight="1">
      <c r="A62" s="5">
        <v>1169005005</v>
      </c>
      <c r="B62" s="11" t="s">
        <v>50</v>
      </c>
      <c r="C62" s="7">
        <v>920000</v>
      </c>
      <c r="D62" s="7">
        <v>125473.84</v>
      </c>
    </row>
    <row r="63" spans="1:4" ht="22.8">
      <c r="A63" s="2">
        <v>1170105005</v>
      </c>
      <c r="B63" s="40" t="s">
        <v>69</v>
      </c>
      <c r="C63" s="4"/>
      <c r="D63" s="4">
        <v>20808</v>
      </c>
    </row>
    <row r="64" spans="1:4" ht="15" customHeight="1">
      <c r="A64" s="6"/>
      <c r="B64" s="2" t="s">
        <v>8</v>
      </c>
      <c r="C64" s="4">
        <f>C63+C52+C47+C43+C37+C30+C26+C22+C17+C12+C28</f>
        <v>157262000</v>
      </c>
      <c r="D64" s="4">
        <f>D63+D52+D47+D43+D37+D30+D26+D22+D17+D12+D28</f>
        <v>101721222.00000001</v>
      </c>
    </row>
    <row r="65" spans="1:4" ht="13.5" customHeight="1">
      <c r="A65" s="3">
        <v>2000000000</v>
      </c>
      <c r="B65" s="2" t="s">
        <v>29</v>
      </c>
      <c r="C65" s="4">
        <f>C66+C94</f>
        <v>465208493.95999998</v>
      </c>
      <c r="D65" s="4">
        <f>D66+D94+D97+D96</f>
        <v>386731412.75999999</v>
      </c>
    </row>
    <row r="66" spans="1:4" ht="27.6" customHeight="1">
      <c r="A66" s="3">
        <v>2020000000</v>
      </c>
      <c r="B66" s="22" t="s">
        <v>28</v>
      </c>
      <c r="C66" s="4">
        <f>C67+C71+C76+C86</f>
        <v>464652493.95999998</v>
      </c>
      <c r="D66" s="4">
        <f>D67+D71+D76+D86</f>
        <v>387219881.06</v>
      </c>
    </row>
    <row r="67" spans="1:4" ht="25.95" customHeight="1">
      <c r="A67" s="3">
        <v>2020100000</v>
      </c>
      <c r="B67" s="10" t="s">
        <v>22</v>
      </c>
      <c r="C67" s="4">
        <f>C68+C70+C69</f>
        <v>128871000</v>
      </c>
      <c r="D67" s="4">
        <f>D68+D70+D69</f>
        <v>102769000</v>
      </c>
    </row>
    <row r="68" spans="1:4" ht="24">
      <c r="A68" s="6">
        <v>2020100105</v>
      </c>
      <c r="B68" s="9" t="s">
        <v>30</v>
      </c>
      <c r="C68" s="7">
        <v>126836000</v>
      </c>
      <c r="D68" s="7">
        <v>100734000</v>
      </c>
    </row>
    <row r="69" spans="1:4" ht="24">
      <c r="A69" s="6">
        <v>2020100305</v>
      </c>
      <c r="B69" s="9" t="s">
        <v>94</v>
      </c>
      <c r="C69" s="7">
        <v>787000</v>
      </c>
      <c r="D69" s="7">
        <v>787000</v>
      </c>
    </row>
    <row r="70" spans="1:4" ht="12">
      <c r="A70" s="6">
        <v>2020199905</v>
      </c>
      <c r="B70" s="9" t="s">
        <v>75</v>
      </c>
      <c r="C70" s="7">
        <v>1248000</v>
      </c>
      <c r="D70" s="7">
        <v>1248000</v>
      </c>
    </row>
    <row r="71" spans="1:4" ht="24.75" customHeight="1">
      <c r="A71" s="3">
        <v>2020200000</v>
      </c>
      <c r="B71" s="10" t="s">
        <v>52</v>
      </c>
      <c r="C71" s="4">
        <f>C73+C74+C75+C72</f>
        <v>51505895</v>
      </c>
      <c r="D71" s="4">
        <f>D73+D74+D75+D72</f>
        <v>41315622.899999999</v>
      </c>
    </row>
    <row r="72" spans="1:4" ht="36" customHeight="1">
      <c r="A72" s="6">
        <v>2020200905</v>
      </c>
      <c r="B72" s="9" t="s">
        <v>95</v>
      </c>
      <c r="C72" s="7">
        <v>589400</v>
      </c>
      <c r="D72" s="7">
        <v>589400</v>
      </c>
    </row>
    <row r="73" spans="1:4" ht="27" customHeight="1">
      <c r="A73" s="6">
        <v>2020207705</v>
      </c>
      <c r="B73" s="9" t="s">
        <v>65</v>
      </c>
      <c r="C73" s="7">
        <v>22885600</v>
      </c>
      <c r="D73" s="7">
        <v>20415000</v>
      </c>
    </row>
    <row r="74" spans="1:4" ht="36">
      <c r="A74" s="6">
        <v>2020221505</v>
      </c>
      <c r="B74" s="9" t="s">
        <v>85</v>
      </c>
      <c r="C74" s="7">
        <v>1699500</v>
      </c>
      <c r="D74" s="7">
        <v>1699500</v>
      </c>
    </row>
    <row r="75" spans="1:4" ht="15" customHeight="1">
      <c r="A75" s="6">
        <v>2020299905</v>
      </c>
      <c r="B75" s="9" t="s">
        <v>12</v>
      </c>
      <c r="C75" s="7">
        <v>26331395</v>
      </c>
      <c r="D75" s="7">
        <v>18611722.899999999</v>
      </c>
    </row>
    <row r="76" spans="1:4" ht="25.2" customHeight="1">
      <c r="A76" s="6">
        <v>2020300000</v>
      </c>
      <c r="B76" s="39" t="s">
        <v>13</v>
      </c>
      <c r="C76" s="4">
        <f>C77+C79+C80+C81+C82+C83+C84+C85+C78</f>
        <v>280965344</v>
      </c>
      <c r="D76" s="4">
        <f>D77+D79+D80+D81+D82+D83+D84+D85+D78</f>
        <v>242016793.19999999</v>
      </c>
    </row>
    <row r="77" spans="1:4" ht="25.8" customHeight="1">
      <c r="A77" s="6">
        <v>2020300305</v>
      </c>
      <c r="B77" s="15" t="s">
        <v>14</v>
      </c>
      <c r="C77" s="7">
        <v>1495900</v>
      </c>
      <c r="D77" s="7">
        <v>1027400</v>
      </c>
    </row>
    <row r="78" spans="1:4" ht="40.200000000000003" customHeight="1">
      <c r="A78" s="6">
        <v>2020300705</v>
      </c>
      <c r="B78" s="23" t="s">
        <v>96</v>
      </c>
      <c r="C78" s="7">
        <v>4800</v>
      </c>
      <c r="D78" s="7">
        <v>4800</v>
      </c>
    </row>
    <row r="79" spans="1:4" ht="25.8" customHeight="1">
      <c r="A79" s="6">
        <v>2020301505</v>
      </c>
      <c r="B79" s="9" t="s">
        <v>15</v>
      </c>
      <c r="C79" s="7">
        <v>1342200</v>
      </c>
      <c r="D79" s="7">
        <v>1040000</v>
      </c>
    </row>
    <row r="80" spans="1:4" ht="37.200000000000003" customHeight="1">
      <c r="A80" s="6">
        <v>2020302005</v>
      </c>
      <c r="B80" s="23" t="s">
        <v>24</v>
      </c>
      <c r="C80" s="7">
        <v>897700</v>
      </c>
      <c r="D80" s="7">
        <v>800000</v>
      </c>
    </row>
    <row r="81" spans="1:4" ht="28.8" customHeight="1">
      <c r="A81" s="6">
        <v>2020302205</v>
      </c>
      <c r="B81" s="9" t="s">
        <v>77</v>
      </c>
      <c r="C81" s="7">
        <v>22536500</v>
      </c>
      <c r="D81" s="7">
        <v>16406500</v>
      </c>
    </row>
    <row r="82" spans="1:4" ht="24">
      <c r="A82" s="6">
        <v>2020302405</v>
      </c>
      <c r="B82" s="9" t="s">
        <v>78</v>
      </c>
      <c r="C82" s="7">
        <v>236209108</v>
      </c>
      <c r="D82" s="7">
        <v>209373757.19999999</v>
      </c>
    </row>
    <row r="83" spans="1:4" ht="36">
      <c r="A83" s="6">
        <v>2020302705</v>
      </c>
      <c r="B83" s="9" t="s">
        <v>86</v>
      </c>
      <c r="C83" s="7">
        <v>13873800</v>
      </c>
      <c r="D83" s="7">
        <v>8759000</v>
      </c>
    </row>
    <row r="84" spans="1:4" ht="47.4" customHeight="1">
      <c r="A84" s="6">
        <v>2020302905</v>
      </c>
      <c r="B84" s="9" t="s">
        <v>87</v>
      </c>
      <c r="C84" s="7">
        <v>3411000</v>
      </c>
      <c r="D84" s="7">
        <v>3411000</v>
      </c>
    </row>
    <row r="85" spans="1:4" ht="61.8" customHeight="1">
      <c r="A85" s="6">
        <v>2020306905</v>
      </c>
      <c r="B85" s="9" t="s">
        <v>88</v>
      </c>
      <c r="C85" s="7">
        <v>1194336</v>
      </c>
      <c r="D85" s="7">
        <v>1194336</v>
      </c>
    </row>
    <row r="86" spans="1:4" ht="15" customHeight="1">
      <c r="A86" s="6">
        <v>2020400000</v>
      </c>
      <c r="B86" s="40" t="s">
        <v>17</v>
      </c>
      <c r="C86" s="4">
        <f>C87+C88+C89+C90+C91+C92+C93</f>
        <v>3310254.96</v>
      </c>
      <c r="D86" s="4">
        <f>D87+D88+D89+D90+D91+D92+D93</f>
        <v>1118464.96</v>
      </c>
    </row>
    <row r="87" spans="1:4" ht="24" customHeight="1">
      <c r="A87" s="6">
        <v>2020401205</v>
      </c>
      <c r="B87" s="9" t="s">
        <v>16</v>
      </c>
      <c r="C87" s="7">
        <v>75000</v>
      </c>
      <c r="D87" s="7">
        <v>75000</v>
      </c>
    </row>
    <row r="88" spans="1:4" ht="48">
      <c r="A88" s="6">
        <v>2020401405</v>
      </c>
      <c r="B88" s="9" t="s">
        <v>76</v>
      </c>
      <c r="C88" s="7">
        <v>1569000</v>
      </c>
      <c r="D88" s="7">
        <v>108000</v>
      </c>
    </row>
    <row r="89" spans="1:4" ht="36">
      <c r="A89" s="6">
        <v>2020402505</v>
      </c>
      <c r="B89" s="9" t="s">
        <v>89</v>
      </c>
      <c r="C89" s="7">
        <v>110192</v>
      </c>
      <c r="D89" s="7">
        <v>110192</v>
      </c>
    </row>
    <row r="90" spans="1:4" ht="40.200000000000003" customHeight="1">
      <c r="A90" s="6">
        <v>2020405205</v>
      </c>
      <c r="B90" s="9" t="s">
        <v>90</v>
      </c>
      <c r="C90" s="7">
        <v>100000</v>
      </c>
      <c r="D90" s="7">
        <v>100000</v>
      </c>
    </row>
    <row r="91" spans="1:4" ht="39.6" customHeight="1">
      <c r="A91" s="6">
        <v>2020405305</v>
      </c>
      <c r="B91" s="9" t="s">
        <v>91</v>
      </c>
      <c r="C91" s="7">
        <v>50000</v>
      </c>
      <c r="D91" s="7">
        <v>50000</v>
      </c>
    </row>
    <row r="92" spans="1:4" ht="37.200000000000003" customHeight="1">
      <c r="A92" s="6">
        <v>2020406105</v>
      </c>
      <c r="B92" s="9" t="s">
        <v>97</v>
      </c>
      <c r="C92" s="7">
        <v>329700</v>
      </c>
      <c r="D92" s="7">
        <v>98910</v>
      </c>
    </row>
    <row r="93" spans="1:4" ht="24">
      <c r="A93" s="6">
        <v>2020499905</v>
      </c>
      <c r="B93" s="9" t="s">
        <v>92</v>
      </c>
      <c r="C93" s="7">
        <v>1076362.96</v>
      </c>
      <c r="D93" s="7">
        <v>576362.96</v>
      </c>
    </row>
    <row r="94" spans="1:4" ht="14.25" customHeight="1">
      <c r="A94" s="3">
        <v>2070000005</v>
      </c>
      <c r="B94" s="10" t="s">
        <v>39</v>
      </c>
      <c r="C94" s="4">
        <f>C95</f>
        <v>556000</v>
      </c>
      <c r="D94" s="4">
        <f>D95</f>
        <v>557680</v>
      </c>
    </row>
    <row r="95" spans="1:4" ht="14.4" customHeight="1">
      <c r="A95" s="6">
        <v>2070503005</v>
      </c>
      <c r="B95" s="9" t="s">
        <v>40</v>
      </c>
      <c r="C95" s="7">
        <v>556000</v>
      </c>
      <c r="D95" s="7">
        <v>557680</v>
      </c>
    </row>
    <row r="96" spans="1:4" ht="24" customHeight="1">
      <c r="A96" s="3">
        <v>2180501005</v>
      </c>
      <c r="B96" s="10" t="s">
        <v>51</v>
      </c>
      <c r="C96" s="4"/>
      <c r="D96" s="4">
        <v>183187.14</v>
      </c>
    </row>
    <row r="97" spans="1:6" ht="38.4" customHeight="1">
      <c r="A97" s="3">
        <v>2190500005</v>
      </c>
      <c r="B97" s="10" t="s">
        <v>27</v>
      </c>
      <c r="C97" s="4"/>
      <c r="D97" s="4">
        <v>-1229335.44</v>
      </c>
    </row>
    <row r="98" spans="1:6" ht="12">
      <c r="A98" s="6"/>
      <c r="B98" s="10" t="s">
        <v>8</v>
      </c>
      <c r="C98" s="4">
        <f>C65+C64</f>
        <v>622470493.96000004</v>
      </c>
      <c r="D98" s="4">
        <f>D65+D64</f>
        <v>488452634.75999999</v>
      </c>
    </row>
    <row r="99" spans="1:6" ht="12">
      <c r="A99" s="6"/>
      <c r="B99" s="3" t="s">
        <v>66</v>
      </c>
      <c r="C99" s="4">
        <v>22936168.010000002</v>
      </c>
      <c r="D99" s="4">
        <v>3985442.62</v>
      </c>
    </row>
    <row r="100" spans="1:6" ht="12">
      <c r="A100" s="6"/>
      <c r="B100" s="21" t="s">
        <v>9</v>
      </c>
      <c r="C100" s="4">
        <f>C98+C99</f>
        <v>645406661.97000003</v>
      </c>
      <c r="D100" s="4">
        <f>D99+D98</f>
        <v>492438077.38</v>
      </c>
      <c r="E100" s="44"/>
      <c r="F100" s="45"/>
    </row>
    <row r="101" spans="1:6">
      <c r="A101" s="28"/>
      <c r="B101" s="28"/>
      <c r="C101" s="28"/>
      <c r="D101" s="28"/>
    </row>
    <row r="102" spans="1:6" ht="12">
      <c r="A102" s="28"/>
      <c r="B102" s="29"/>
      <c r="C102" s="28"/>
      <c r="D102" s="28"/>
    </row>
    <row r="103" spans="1:6" ht="13.2">
      <c r="A103" s="30"/>
      <c r="B103" s="31"/>
      <c r="C103" s="32"/>
      <c r="D103" s="32"/>
    </row>
    <row r="104" spans="1:6" ht="13.2">
      <c r="A104" s="33"/>
      <c r="B104" s="34"/>
      <c r="C104" s="35"/>
      <c r="D104" s="36"/>
    </row>
    <row r="105" spans="1:6" ht="13.2">
      <c r="A105" s="24"/>
      <c r="B105" s="25"/>
      <c r="C105" s="26"/>
      <c r="D105" s="26"/>
    </row>
    <row r="106" spans="1:6" ht="13.2">
      <c r="A106" s="24"/>
      <c r="B106" s="25"/>
      <c r="C106" s="26"/>
      <c r="D106" s="26"/>
    </row>
  </sheetData>
  <mergeCells count="11">
    <mergeCell ref="C2:D2"/>
    <mergeCell ref="C3:D3"/>
    <mergeCell ref="C4:D4"/>
    <mergeCell ref="E100:F100"/>
    <mergeCell ref="C10:C11"/>
    <mergeCell ref="A5:D5"/>
    <mergeCell ref="B10:B11"/>
    <mergeCell ref="A6:D6"/>
    <mergeCell ref="A7:D7"/>
    <mergeCell ref="A10:A11"/>
    <mergeCell ref="D10:D11"/>
  </mergeCells>
  <phoneticPr fontId="2" type="noConversion"/>
  <pageMargins left="0.98425196850393704" right="0.39370078740157483" top="0.59055118110236227" bottom="0.3937007874015748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Valentina_K</dc:creator>
  <cp:lastModifiedBy>tatiana_z</cp:lastModifiedBy>
  <cp:lastPrinted>2015-10-20T08:35:50Z</cp:lastPrinted>
  <dcterms:created xsi:type="dcterms:W3CDTF">2006-09-18T10:03:52Z</dcterms:created>
  <dcterms:modified xsi:type="dcterms:W3CDTF">2015-11-23T08:36:21Z</dcterms:modified>
</cp:coreProperties>
</file>